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D:\Backup Dra. Diana Rosero Juridica\Escritorio\CALIDAD\MATRICES DE RIESGOS POR PROCESO\2023\SEGUIMIENTO CUARTO TRIMESTRE\"/>
    </mc:Choice>
  </mc:AlternateContent>
  <xr:revisionPtr revIDLastSave="0" documentId="8_{C2E08AA5-202C-4EF1-A2FC-776C75C557EA}" xr6:coauthVersionLast="47" xr6:coauthVersionMax="47" xr10:uidLastSave="{00000000-0000-0000-0000-000000000000}"/>
  <bookViews>
    <workbookView xWindow="9960" yWindow="1905" windowWidth="17835" windowHeight="12840" firstSheet="9" activeTab="15"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0" i="19" l="1"/>
  <c r="B60" i="19"/>
  <c r="C60" i="19"/>
  <c r="D60" i="19"/>
  <c r="E60" i="19"/>
  <c r="F60" i="19"/>
  <c r="G60" i="19"/>
  <c r="H60" i="19"/>
  <c r="I60" i="19"/>
  <c r="J60" i="19"/>
  <c r="K60" i="19"/>
  <c r="L60" i="19"/>
  <c r="M60" i="19"/>
  <c r="N60" i="19"/>
  <c r="A65" i="19"/>
  <c r="B65" i="19"/>
  <c r="C65" i="19"/>
  <c r="D65" i="19"/>
  <c r="E65" i="19"/>
  <c r="F65" i="19"/>
  <c r="G65" i="19"/>
  <c r="H65" i="19"/>
  <c r="I65" i="19"/>
  <c r="J65" i="19"/>
  <c r="N65" i="19"/>
  <c r="A70" i="19"/>
  <c r="B70" i="19"/>
  <c r="C70" i="19"/>
  <c r="D70" i="19"/>
  <c r="E70" i="19"/>
  <c r="F70" i="19"/>
  <c r="G70" i="19"/>
  <c r="H70" i="19"/>
  <c r="I70" i="19"/>
  <c r="J70" i="19"/>
  <c r="K70" i="19"/>
  <c r="L70" i="19"/>
  <c r="M70" i="19"/>
  <c r="N70" i="19"/>
  <c r="A60" i="17"/>
  <c r="B60" i="17"/>
  <c r="C60" i="17"/>
  <c r="D60" i="17"/>
  <c r="E60" i="17"/>
  <c r="F60" i="17"/>
  <c r="G60" i="17"/>
  <c r="H60" i="17"/>
  <c r="I60" i="17"/>
  <c r="J60" i="17"/>
  <c r="K60" i="17"/>
  <c r="L60" i="17"/>
  <c r="M60" i="17"/>
  <c r="N60" i="17"/>
  <c r="A65" i="17"/>
  <c r="B65" i="17"/>
  <c r="C65" i="17"/>
  <c r="D65" i="17"/>
  <c r="E65" i="17"/>
  <c r="F65" i="17"/>
  <c r="G65" i="17"/>
  <c r="H65" i="17"/>
  <c r="I65" i="17"/>
  <c r="J65" i="17"/>
  <c r="N65" i="17"/>
  <c r="A70" i="17"/>
  <c r="B70" i="17"/>
  <c r="C70" i="17"/>
  <c r="D70" i="17"/>
  <c r="E70" i="17"/>
  <c r="F70" i="17"/>
  <c r="G70" i="17"/>
  <c r="H70" i="17"/>
  <c r="I70" i="17"/>
  <c r="J70" i="17"/>
  <c r="K70" i="17"/>
  <c r="L70" i="17"/>
  <c r="M70" i="17"/>
  <c r="N70" i="17"/>
  <c r="A60" i="18"/>
  <c r="B60" i="18"/>
  <c r="C60" i="18"/>
  <c r="D60" i="18"/>
  <c r="E60" i="18"/>
  <c r="F60" i="18"/>
  <c r="G60" i="18"/>
  <c r="H60" i="18"/>
  <c r="I60" i="18"/>
  <c r="J60" i="18"/>
  <c r="K60" i="18"/>
  <c r="L60" i="18"/>
  <c r="M60" i="18"/>
  <c r="N60" i="18"/>
  <c r="A65" i="18"/>
  <c r="B65" i="18"/>
  <c r="C65" i="18"/>
  <c r="D65" i="18"/>
  <c r="E65" i="18"/>
  <c r="F65" i="18"/>
  <c r="G65" i="18"/>
  <c r="H65" i="18"/>
  <c r="I65" i="18"/>
  <c r="J65" i="18"/>
  <c r="N65" i="18"/>
  <c r="A70" i="18"/>
  <c r="B70" i="18"/>
  <c r="C70" i="18"/>
  <c r="D70" i="18"/>
  <c r="E70" i="18"/>
  <c r="F70" i="18"/>
  <c r="G70" i="18"/>
  <c r="H70" i="18"/>
  <c r="I70" i="18"/>
  <c r="J70" i="18"/>
  <c r="K70" i="18"/>
  <c r="L70" i="18"/>
  <c r="M70" i="18"/>
  <c r="N70" i="18"/>
  <c r="Z74" i="1"/>
  <c r="Y74" i="1" s="1"/>
  <c r="AD74" i="1"/>
  <c r="AC74" i="1" s="1"/>
  <c r="Z73" i="1"/>
  <c r="Y73" i="1" s="1"/>
  <c r="X73" i="1"/>
  <c r="Z72" i="1"/>
  <c r="Y72" i="1" s="1"/>
  <c r="X72" i="1"/>
  <c r="AD71" i="1"/>
  <c r="AC71" i="1" s="1"/>
  <c r="Z71" i="1"/>
  <c r="Y71" i="1" s="1"/>
  <c r="X71" i="1"/>
  <c r="T70" i="1"/>
  <c r="Z70" i="1" s="1"/>
  <c r="Q70" i="1"/>
  <c r="AD70" i="1" s="1"/>
  <c r="M70" i="1"/>
  <c r="L70" i="1"/>
  <c r="J70" i="1"/>
  <c r="I70" i="1"/>
  <c r="AD69" i="1"/>
  <c r="AC69" i="1" s="1"/>
  <c r="Z69" i="1"/>
  <c r="Y69" i="1" s="1"/>
  <c r="X69" i="1"/>
  <c r="Z68" i="1"/>
  <c r="Y68" i="1" s="1"/>
  <c r="X68" i="1"/>
  <c r="Z67" i="1"/>
  <c r="Y67" i="1" s="1"/>
  <c r="X67" i="1"/>
  <c r="AD67" i="1"/>
  <c r="AC67" i="1" s="1"/>
  <c r="AD66" i="1"/>
  <c r="AC66" i="1" s="1"/>
  <c r="Z66" i="1"/>
  <c r="Y66" i="1"/>
  <c r="X66" i="1"/>
  <c r="T65" i="1"/>
  <c r="Z65" i="1" s="1"/>
  <c r="Y65" i="1" s="1"/>
  <c r="Q65" i="1"/>
  <c r="AD65" i="1" s="1"/>
  <c r="M65" i="1"/>
  <c r="L65" i="1"/>
  <c r="J65" i="1"/>
  <c r="I65" i="1"/>
  <c r="T64" i="1"/>
  <c r="Z64" i="1" s="1"/>
  <c r="Y64" i="1" s="1"/>
  <c r="Q64" i="1"/>
  <c r="AD64" i="1" s="1"/>
  <c r="AC64" i="1" s="1"/>
  <c r="T63" i="1"/>
  <c r="Z63" i="1" s="1"/>
  <c r="Y63" i="1" s="1"/>
  <c r="Q63" i="1"/>
  <c r="T62" i="1"/>
  <c r="Z62" i="1" s="1"/>
  <c r="Y62" i="1" s="1"/>
  <c r="Q62" i="1"/>
  <c r="T61" i="1"/>
  <c r="Z61" i="1" s="1"/>
  <c r="Y61" i="1" s="1"/>
  <c r="Q61" i="1"/>
  <c r="T60" i="1"/>
  <c r="Z60" i="1" s="1"/>
  <c r="Q60" i="1"/>
  <c r="AD60" i="1" s="1"/>
  <c r="M60" i="1"/>
  <c r="L60" i="1"/>
  <c r="J60" i="1"/>
  <c r="I60" i="1"/>
  <c r="X70" i="1" l="1"/>
  <c r="AB70" i="1"/>
  <c r="AA70" i="1" s="1"/>
  <c r="N70" i="1"/>
  <c r="X65" i="1"/>
  <c r="N65" i="1"/>
  <c r="X61" i="1"/>
  <c r="X64" i="1"/>
  <c r="X63" i="1"/>
  <c r="X62" i="1"/>
  <c r="AD61" i="1"/>
  <c r="AC61" i="1" s="1"/>
  <c r="AB60" i="1"/>
  <c r="AA60" i="1" s="1"/>
  <c r="Y60" i="1"/>
  <c r="X60" i="1"/>
  <c r="N60" i="1"/>
  <c r="AC70" i="1"/>
  <c r="AD73" i="1"/>
  <c r="AC73" i="1" s="1"/>
  <c r="AD72" i="1"/>
  <c r="AC72" i="1" s="1"/>
  <c r="Y70" i="1"/>
  <c r="X74" i="1"/>
  <c r="AF65" i="1"/>
  <c r="AE65" i="1" s="1"/>
  <c r="AC65" i="1"/>
  <c r="AD68" i="1"/>
  <c r="AC68" i="1" s="1"/>
  <c r="AB65" i="1"/>
  <c r="AA65" i="1" s="1"/>
  <c r="AC60" i="1"/>
  <c r="AD63" i="1"/>
  <c r="AC63" i="1" s="1"/>
  <c r="AD62" i="1"/>
  <c r="AC62" i="1" s="1"/>
  <c r="K65" i="19" l="1"/>
  <c r="K65" i="17"/>
  <c r="K65" i="18"/>
  <c r="L65" i="19"/>
  <c r="L65" i="18"/>
  <c r="L65" i="17"/>
  <c r="AF70" i="1"/>
  <c r="AE70" i="1" s="1"/>
  <c r="AG70" i="1" s="1"/>
  <c r="AF60" i="1"/>
  <c r="AE60" i="1" s="1"/>
  <c r="AG60" i="1" s="1"/>
  <c r="AG65" i="1"/>
  <c r="M65" i="19" l="1"/>
  <c r="M65" i="18"/>
  <c r="M65" i="17"/>
  <c r="M55" i="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AD59" i="1"/>
  <c r="AC59" i="1" s="1"/>
  <c r="AD57" i="1"/>
  <c r="T56" i="1"/>
  <c r="Q56" i="1"/>
  <c r="T55" i="1"/>
  <c r="Q55" i="1"/>
  <c r="AD55" i="1" s="1"/>
  <c r="I55" i="17"/>
  <c r="J55" i="1"/>
  <c r="I55" i="1"/>
  <c r="T54" i="1"/>
  <c r="Q54" i="1"/>
  <c r="T53" i="1"/>
  <c r="Q53" i="1"/>
  <c r="AD53" i="1" s="1"/>
  <c r="T52" i="1"/>
  <c r="Q52" i="1"/>
  <c r="T51" i="1"/>
  <c r="Q51" i="1"/>
  <c r="T50" i="1"/>
  <c r="Q50" i="1"/>
  <c r="I50" i="17"/>
  <c r="J50" i="1"/>
  <c r="I50" i="1"/>
  <c r="X49" i="1"/>
  <c r="T48" i="1"/>
  <c r="Q48" i="1"/>
  <c r="T47" i="1"/>
  <c r="Q47" i="1"/>
  <c r="AD47" i="1" s="1"/>
  <c r="T46" i="1"/>
  <c r="Q46" i="1"/>
  <c r="T45" i="1"/>
  <c r="Q45" i="1"/>
  <c r="I45" i="17"/>
  <c r="J45" i="1"/>
  <c r="I45" i="1"/>
  <c r="T44" i="1"/>
  <c r="Q44" i="1"/>
  <c r="T43" i="1"/>
  <c r="Q43" i="1"/>
  <c r="T42" i="1"/>
  <c r="Q42" i="1"/>
  <c r="T41" i="1"/>
  <c r="Q41" i="1"/>
  <c r="AD41" i="1" s="1"/>
  <c r="T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D56" i="1" l="1"/>
  <c r="Z55" i="1"/>
  <c r="Y55" i="1" s="1"/>
  <c r="Z46" i="1"/>
  <c r="Y46" i="1" s="1"/>
  <c r="AD54" i="1"/>
  <c r="AC54" i="1" s="1"/>
  <c r="X52" i="1"/>
  <c r="Z52" i="1"/>
  <c r="Y52" i="1" s="1"/>
  <c r="X51" i="1"/>
  <c r="X50" i="1"/>
  <c r="Z47" i="1"/>
  <c r="Y47" i="1" s="1"/>
  <c r="X45" i="1"/>
  <c r="H45" i="18"/>
  <c r="H45" i="19"/>
  <c r="H45" i="20"/>
  <c r="H40" i="17"/>
  <c r="H40" i="18"/>
  <c r="H40" i="19"/>
  <c r="H40" i="20"/>
  <c r="N50" i="1"/>
  <c r="J50" i="17" s="1"/>
  <c r="H50" i="18"/>
  <c r="H50" i="19"/>
  <c r="H50" i="20"/>
  <c r="AD50" i="1"/>
  <c r="AC50" i="1" s="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7" i="1"/>
  <c r="Q37" i="1"/>
  <c r="T36" i="1"/>
  <c r="Q36" i="1"/>
  <c r="T35" i="1"/>
  <c r="Q35" i="1"/>
  <c r="AD39" i="1"/>
  <c r="J35" i="1"/>
  <c r="I35" i="1"/>
  <c r="X39" i="1" l="1"/>
  <c r="X54" i="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AD33" i="1"/>
  <c r="AC33" i="1" s="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<sst xmlns="http://schemas.openxmlformats.org/spreadsheetml/2006/main" count="2800" uniqueCount="598">
  <si>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</si>
  <si>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</si>
  <si>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</si>
  <si>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</si>
  <si>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</si>
  <si>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</si>
  <si>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</si>
  <si>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</si>
  <si>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</si>
  <si>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</si>
  <si>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</si>
  <si>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</si>
  <si>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</si>
  <si>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</si>
  <si>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</si>
  <si>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</si>
  <si>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</si>
  <si>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</si>
  <si>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</si>
  <si>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</si>
  <si>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</si>
  <si>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</si>
  <si>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</si>
  <si>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</si>
  <si>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</si>
  <si>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</si>
  <si>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</si>
  <si>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</si>
  <si>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</si>
  <si>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</si>
  <si>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</si>
  <si>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</si>
  <si>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</si>
  <si>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</si>
  <si>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</si>
  <si>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</si>
  <si>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</si>
  <si>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</si>
  <si>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</si>
  <si>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</si>
  <si>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</si>
  <si>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</si>
  <si>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</si>
  <si>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</si>
  <si>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</si>
  <si>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</si>
  <si>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</si>
  <si>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</si>
  <si>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</si>
  <si>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</si>
  <si>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</si>
  <si>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</si>
  <si>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</si>
  <si>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</si>
  <si>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</si>
  <si>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</si>
  <si>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</si>
  <si>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</si>
  <si>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</si>
  <si>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</si>
  <si>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</si>
  <si>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</si>
  <si>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</si>
  <si>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</si>
  <si>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</si>
  <si>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</si>
  <si>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</si>
  <si>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</si>
  <si>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</si>
  <si>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</si>
  <si>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</si>
  <si>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</si>
  <si>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</si>
  <si>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</si>
  <si>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</si>
  <si>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</si>
  <si>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</si>
  <si>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</si>
  <si>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</si>
  <si>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</si>
  <si>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</si>
  <si>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</si>
  <si>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</si>
  <si>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</si>
  <si>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</si>
  <si>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</si>
  <si>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</si>
  <si>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</si>
  <si>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</si>
  <si>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</si>
  <si>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</si>
  <si>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</si>
  <si>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</si>
  <si>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</si>
  <si>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</si>
  <si>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</si>
  <si>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</si>
  <si>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</si>
  <si>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</si>
  <si>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</si>
  <si>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</si>
  <si>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</si>
  <si>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</si>
  <si>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</si>
  <si>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</si>
  <si>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</si>
  <si>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</si>
  <si>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</si>
  <si>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</si>
  <si>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</si>
  <si>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</si>
  <si>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</si>
  <si>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</si>
  <si>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</si>
  <si>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</si>
  <si>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</si>
  <si>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</si>
  <si>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</si>
  <si>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</si>
  <si>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</si>
  <si>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</si>
  <si>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</si>
  <si>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</si>
  <si>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</si>
  <si>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</si>
  <si>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</si>
  <si>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</si>
  <si>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</si>
  <si>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</si>
  <si>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</si>
  <si>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</si>
  <si>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</si>
  <si>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</si>
  <si>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</si>
  <si>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</si>
  <si>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</si>
  <si>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</si>
  <si>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</si>
  <si>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</si>
  <si>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</si>
  <si>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</si>
  <si>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</si>
  <si>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</si>
  <si>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</si>
  <si>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</si>
  <si>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</si>
  <si>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</si>
  <si>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</si>
  <si>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</si>
  <si>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</si>
  <si>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</si>
  <si>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</si>
  <si>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</si>
  <si>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</si>
  <si>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</si>
  <si>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</si>
  <si>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</si>
  <si>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</si>
  <si>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</si>
  <si>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</si>
  <si>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</si>
  <si>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</si>
  <si>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</si>
  <si>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</si>
  <si>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</si>
  <si>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</si>
  <si>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</si>
  <si>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</si>
  <si>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</si>
  <si>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</si>
  <si>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</si>
  <si>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</si>
  <si>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</si>
  <si>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</si>
  <si>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</si>
  <si>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</si>
  <si>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</si>
  <si>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</si>
  <si>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</si>
  <si>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</si>
  <si>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</si>
  <si>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</si>
  <si>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</si>
  <si>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</si>
  <si>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</si>
  <si>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</si>
  <si>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</si>
  <si>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</si>
  <si>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</si>
  <si>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</si>
  <si>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</si>
  <si>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</si>
  <si>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</si>
  <si>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</si>
  <si>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</si>
  <si>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</si>
  <si>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</si>
  <si>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</si>
  <si>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</si>
  <si>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</si>
  <si>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</si>
  <si>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</si>
  <si>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</si>
  <si>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</si>
  <si>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</si>
  <si>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</si>
  <si>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</si>
  <si>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</si>
  <si>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</si>
  <si>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</si>
  <si>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</si>
  <si>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</si>
  <si>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</si>
  <si>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</si>
  <si>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</si>
  <si>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</si>
  <si>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</si>
  <si>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</si>
  <si>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</si>
  <si>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</si>
  <si>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</si>
  <si>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</si>
  <si>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</si>
  <si>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</si>
  <si>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</si>
  <si>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</si>
  <si>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</si>
  <si>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</si>
  <si>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</si>
  <si>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</si>
  <si>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</si>
  <si>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</si>
  <si>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</si>
  <si>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</si>
  <si>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</si>
  <si>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</si>
  <si>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</si>
  <si>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</si>
  <si>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</si>
  <si>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</si>
  <si>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</si>
  <si>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</si>
  <si>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</si>
  <si>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</si>
  <si>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</si>
  <si>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</si>
  <si>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</si>
  <si>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</si>
  <si>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</si>
  <si>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</si>
  <si>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</si>
  <si>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</si>
  <si>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</si>
  <si>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</si>
  <si>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</si>
  <si>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</si>
  <si>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</si>
  <si>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</si>
  <si>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</si>
  <si>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</si>
  <si>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</si>
  <si>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</si>
  <si>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</si>
  <si>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</si>
  <si>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</si>
  <si>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</si>
  <si>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</si>
  <si>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</si>
  <si>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</si>
  <si>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</si>
  <si>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</si>
  <si>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</si>
  <si>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</si>
  <si>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</si>
  <si>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</si>
  <si>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</si>
  <si>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</si>
  <si>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</si>
  <si>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</si>
  <si>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</si>
  <si>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</si>
  <si>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</si>
  <si>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</si>
  <si>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</si>
  <si>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</si>
  <si>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</si>
  <si>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</si>
  <si>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</si>
  <si>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</si>
  <si>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</si>
  <si>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</si>
  <si>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</si>
  <si>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</si>
  <si>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</si>
  <si>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</si>
  <si>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</si>
  <si>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</si>
  <si>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</si>
  <si>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</si>
  <si>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</si>
  <si>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</si>
  <si>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</si>
  <si>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</si>
  <si>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</si>
  <si>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</si>
  <si>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</si>
  <si>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</si>
  <si>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</si>
  <si>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</si>
  <si>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</si>
  <si>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</si>
  <si>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</si>
  <si>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</si>
  <si>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</si>
  <si>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</si>
  <si>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</si>
  <si>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</si>
  <si>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</si>
  <si>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</si>
  <si>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</si>
  <si>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</si>
  <si>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</si>
  <si>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</si>
  <si>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</si>
  <si>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</si>
  <si>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</si>
  <si>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</si>
  <si>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</si>
  <si>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</si>
  <si>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</si>
  <si>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</si>
  <si>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</si>
  <si>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</si>
  <si>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</si>
  <si>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</si>
  <si>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</si>
  <si>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</si>
  <si>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</si>
  <si>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</si>
  <si>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ADMINISTRACIÓN DE CARRERA JUDICIAL</t>
  </si>
  <si>
    <t>UNIDAD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</si>
  <si>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</si>
  <si>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</si>
  <si>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</si>
  <si>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</si>
  <si>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</si>
  <si>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</si>
  <si>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</si>
  <si>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</si>
  <si>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</si>
  <si>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</si>
  <si>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</si>
  <si>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</si>
  <si>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</si>
  <si>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</si>
  <si>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</si>
  <si>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</si>
  <si>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</si>
  <si>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</si>
  <si>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</si>
  <si>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</si>
  <si>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</si>
  <si>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</si>
  <si>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</si>
  <si>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</si>
  <si>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</si>
  <si>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</si>
  <si>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</si>
  <si>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</si>
  <si>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</si>
  <si>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</si>
  <si>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</si>
  <si>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</si>
  <si>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</si>
  <si>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</si>
  <si>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</si>
  <si>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</si>
  <si>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</si>
  <si>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</si>
  <si>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</si>
  <si>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</si>
  <si>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</si>
  <si>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</si>
  <si>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</si>
  <si>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</si>
  <si>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</si>
  <si>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</si>
  <si>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</si>
  <si>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</si>
  <si>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</si>
  <si>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</si>
  <si>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</si>
  <si>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</si>
  <si>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</si>
  <si>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</si>
  <si>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</si>
  <si>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</si>
  <si>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</si>
  <si>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</si>
  <si>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</si>
  <si>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</si>
  <si>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</si>
  <si>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</si>
  <si>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</si>
  <si>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</si>
  <si>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</si>
  <si>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</si>
  <si>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</si>
  <si>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</si>
  <si>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</si>
  <si>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</si>
  <si>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</si>
  <si>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</si>
  <si>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</si>
  <si>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</si>
  <si>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</si>
  <si>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</si>
  <si>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</si>
  <si>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</si>
  <si>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</si>
  <si>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</si>
  <si>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</si>
  <si>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</si>
  <si>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</si>
  <si>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</si>
  <si>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</si>
  <si>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</si>
  <si>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</si>
  <si>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</si>
  <si>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</si>
  <si>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</si>
  <si>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</si>
  <si>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</si>
  <si>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</si>
  <si>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</si>
  <si>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</si>
  <si>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</si>
  <si>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</si>
  <si>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</si>
  <si>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</si>
  <si>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</si>
  <si>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</si>
  <si>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</si>
  <si>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</si>
  <si>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</si>
  <si>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</si>
  <si>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</si>
  <si>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</si>
  <si>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</si>
  <si>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</si>
  <si>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</si>
  <si>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</si>
  <si>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</si>
  <si>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</si>
  <si>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</si>
  <si>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</si>
  <si>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</si>
  <si>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</si>
  <si>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</si>
  <si>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</si>
  <si>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</si>
  <si>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</si>
  <si>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</si>
  <si>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</si>
  <si>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</si>
  <si>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</si>
  <si>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</si>
  <si>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</si>
  <si>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</si>
  <si>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</si>
  <si>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Error en la calificación en los procesos de selección de carrera judicial.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</si>
  <si>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</si>
  <si>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</si>
  <si>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</si>
  <si>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</si>
  <si>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</si>
  <si>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</si>
  <si>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</si>
  <si>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</si>
  <si>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</si>
  <si>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</si>
  <si>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</si>
  <si>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</si>
  <si>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</si>
  <si>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</si>
  <si>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</si>
  <si>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Demora en la gestión de defensa judicial</t>
  </si>
  <si>
    <t xml:space="preserve">1.Excesiva carga laboral de la persona encargada de proyectar fichas de conciliación, contestaciones, recuersos, alegatosy demás documentos de defensa.
2.Falta de revisión del correo de notificaciones de la entidad.3 La fijación de diligencias judiciales en la misma fecha y hora.
3.Desconocimiento del procedimiento de calificación de servicios.
4.Insuficiencia de personal. </t>
  </si>
  <si>
    <t>Insuficiente número de personas  encargadas de la labor para defensa judicial con carácter permanente.</t>
  </si>
  <si>
    <t>Incumplimiento de metas establecidas por la baja calidad en la gestión de defensa judicial.</t>
  </si>
  <si>
    <t>Revisión de notificaciones judiciales a través de judiciales a través del buzón electrónico en forma diaria.</t>
  </si>
  <si>
    <t>Mantener un cuadro de control (programados) con las fechas de audiencias y tareas de defensa actualizado permanentemente</t>
  </si>
  <si>
    <t>Lider del proceso de asistencia legal</t>
  </si>
  <si>
    <t>1.Excesiva carga laboral de la persona encargada de proyectar fichas de conciliación, contestaciones, recuersos, alegatosy demás documentos de defensa.
2. Número elevado de procesos judiciales a cargo.
3. Insuficiencia de personal.
4.Dificultades administrativas para la recolección de pruebas. 
5.Elaboración insuficiente o errada de fichas de conciliación prejudicial  o contestaciones de demanda. 6. Limitada valoración de pruebas</t>
  </si>
  <si>
    <t>Revisión continua de normatividad y jurisprudencia</t>
  </si>
  <si>
    <t>Contar con un manual de defensa de la entidad</t>
  </si>
  <si>
    <t>Asistencia a capacitaciones sobre reformas legales y jurisprudenciales</t>
  </si>
  <si>
    <t>Incumplimiento de trámites de defensa judicial</t>
  </si>
  <si>
    <t>Afectación económica</t>
  </si>
  <si>
    <t>1. Insuficiente número de personas a cargo de la labor defensa judicial. 2. Omisión o descuido en la revisión del correo de notificaciones. 3. Dificultad logística para el desplazamiento a Mocoa y Tumaco para atender diligencias cuando asi lo disponen los Jueces.  4. Fallas en la conexión para el desarrollo de audiencias virtuales. 5. Emisión extemporánea de memoriales o documentos que permitan la defensa de la entidad.   6. Falta de inducción, entrenamiento y/o capacitación del personal encargado de coadyuvar la labor de defensa de la Entidad.   7. Desconocimiento del plan de mantenimiento y mejoramiento del sistema.  8. Rotación del personal encargado de cumplir con las tareas de seguimiento a procesos judiciales.</t>
  </si>
  <si>
    <t>Limitado personal encargado de la revisión y gestión de los procesos judiciales</t>
  </si>
  <si>
    <t>Afectación económica por sentencias condenatorias por incumplimiento de los trámites propios de defensa judicial</t>
  </si>
  <si>
    <t>Revisión previa de justificación de inasistencia  por motivos de fuerza mayor ante Procuraduría remitiendo certificación de Comite de Conciliación</t>
  </si>
  <si>
    <t>Verificación diaria de buzón electrónico de notificaciones</t>
  </si>
  <si>
    <t xml:space="preserve">Delegación de funciones del Coordinador del Área a los demás integrantes del equipo de trabajo </t>
  </si>
  <si>
    <t xml:space="preserve">Capacitación de personal designado para atender funciones de defensa judicial </t>
  </si>
  <si>
    <t>Verificación del programador de audiencias del área jurídica de forma diaria y anticipada a dos semanas</t>
  </si>
  <si>
    <t>Se efectuará una reunión con el equipo de trabajo para establecer funciones de cada uno y se realizará seguimiento mensual a las funciones asignadas. 
Se programará capacitación en temas de defensa judicial al equipo de trabajo</t>
  </si>
  <si>
    <t>Líder proceso asistencia legal</t>
  </si>
  <si>
    <t>Incumplimiento de  términos para dar respuesta a peticiones</t>
  </si>
  <si>
    <t>1. Excesiva carga laboral de la persona encargada de dar trámite a derechos de petición. 2. Falta de unidad de criterios a nivel nacional para dar respuesta a determinadas peticiones. 3. Limitada planta de personal. 4. Saturación del correo electrónico con información no relacionada con las funciones del Área</t>
  </si>
  <si>
    <t>Vulneración de derechos de los usuarios por la omisión o retardo en la respuesta a peticiones.</t>
  </si>
  <si>
    <t xml:space="preserve">Ingresar a programador datos de la petición previendo contestarlo de manera previa a la fecha legal límite           </t>
  </si>
  <si>
    <t>Prescripción  de procesos disciplinarios</t>
  </si>
  <si>
    <t>1. Falta de personal.   2. Excesiva carga laboral de la persona encargada del impulso y trámite de procesos disciplinarios que obliga a priorizar otras actividades. 3. Falta de seguimiento y control a los términos legales de las investigaciones aperturados. 4. Demora en la consecución de pruebas decretadas. 5. Desconocimiento en las normas disciplinarias</t>
  </si>
  <si>
    <t>Excesiva carga laboral del personal del Área de Asistencia Legal.</t>
  </si>
  <si>
    <t xml:space="preserve">Afectación en la prestación del servicio por prescripción de procesos disciplinarios  </t>
  </si>
  <si>
    <t xml:space="preserve"> Revisión mensual de los procesos disciplinarios que se encuentran activos</t>
  </si>
  <si>
    <t>Delegar las funciones para el impulso y sustanciación de procesos disciplinarios en personal del Área de Asistencia Legal</t>
  </si>
  <si>
    <t xml:space="preserve">1. Fallas en la plataforma propia del eKOGUI. 2. Errores en los numeros de radicación unica de cada proceso. 3. Errores de Digitación. 4. Actualización tardía de la plataforma.   5. Diversidad de usuarios para actualizar un solo proceso. 6. Desconocimiento del manejo de la plataforma por parte del personal nuevo. </t>
  </si>
  <si>
    <t>Duplicidad e información inexacta reportada por E Kogui</t>
  </si>
  <si>
    <t xml:space="preserve">Afectación contable por inconsistencias en la información reportada en Ekogui que genera inexactividad en el calculo del pasivo contingente litigioso </t>
  </si>
  <si>
    <t xml:space="preserve">Efectuar seguimiento y actualización periodica a la información cargada en E Kogui     </t>
  </si>
  <si>
    <t xml:space="preserve">Reportar ante la ANDJE situaciones que impidan el cargue de la información en el apliacativo eKOGUI       </t>
  </si>
  <si>
    <t>Reportar ante el nivel central -DEAJ -la indisponibilidad del Ekogui</t>
  </si>
  <si>
    <t>Demora o falta de impulso a los procesos de cobro coactivo</t>
  </si>
  <si>
    <t xml:space="preserve">1.  Gran volumen de procesos de cobro coactivo frente al personal insuficiente. 2. Excesiva ritualidad en la notificación de actuaciones propias del proceso de cobro coactivo. 3. Fallas en la interfaz entre los sistemas de gestión de cobro coactivo GCC y de correspondencia SIGOBIUS. 4. Falta de Manual de Cobro Coactivo que permita tener claridad o unidad de criterios  sobre algunas actuaciones del proceso de cobro. </t>
  </si>
  <si>
    <t>Excesiva cantidad de procesos de cobro coactivo frente a la limitada planta de personal</t>
  </si>
  <si>
    <t>Afectación en la prestación del servicio por demora o falta de impulso de los procesos de cobro coactivo</t>
  </si>
  <si>
    <t>Dejar constancia en Comités Seccionales de Evaluación de cartera y en Oficio remitidos a Nivel Central de las dificultades que enfrenta el grupo de cobro coactivo por el elevado numero de procesos a cargo</t>
  </si>
  <si>
    <t xml:space="preserve">Llevar un archivo interno de plantillas ajustadas que puedan ser implementadas de manera general en todos los procesos y presentarlas a Nivel Central para su aprobación y parametrización en GCC. </t>
  </si>
  <si>
    <t>Informar a la División de Cobro Coactivo las fallas que se presenten en los aplicativos</t>
  </si>
  <si>
    <t>Requerir a la División de Cobro Coactivo se corrijan las fallas que presenta el módulo de medidas cautelares de GCC</t>
  </si>
  <si>
    <t>Efectuar la revisión de los procesos con fecha de prescripción inferior a un año para identificar aquellos que tienen medidas cautelares decretadas a efectos de priorizar su impulso y en lo sucesivo realizar esta tarea de manera mensual.</t>
  </si>
  <si>
    <t>Coordinador de Cobro Coactivo</t>
  </si>
  <si>
    <t>Errores en el trámite de procesos de cobro coactivo</t>
  </si>
  <si>
    <t>1. Registro inadecuado de actuaciones en GCC.
2. Indebida valoración de los documentos constitutivos del título ejecutivo.
3. Gran volumen de proceso de cobro coactivo frente al personal insuficiente
4. Falta de Manual de Cobro Coactivo que permita tener calridad o unidad de criterios  sobre algunas actuaciones del proceso de cobro.
5. Fallas en el aplicativo GCC que inducen a error a los abogados ejecutores.
6. Falta de capacitación del personal nuevo</t>
  </si>
  <si>
    <t>Afectación en la prestación del servicio por errores en el trámite de proceso de cobro coactivo</t>
  </si>
  <si>
    <t>Dejar constancia en los Comités Seccionales de evaluación de cartera y en oficio remitido a nivel central de las dificultadas que enfrenta el grupo de cobro coactivo por el elevado número de procesos a cargo</t>
  </si>
  <si>
    <t xml:space="preserve">Efectuar doble revisión de los títulos ejecutivos ; la primera por parte del abogado ejecutor y la segunda por parte de la persona que ingresa los procesos </t>
  </si>
  <si>
    <t xml:space="preserve">Programar capacitación con el equipo de trabajo sobre aspectos generales del procedimiento de cobro coactivo </t>
  </si>
  <si>
    <t xml:space="preserve">Prescipción de procesos coactivos con medidas cautelares decretadas </t>
  </si>
  <si>
    <t>1. Gran volúmen de procesos de cobro coactivo frente al personal insuficiente. 
2. Ausencia de funcionalidad en GCC que identifique y alerte con antelación mínima de un año la prescripción de procesos con medidas cautelares.
3. Desconocimiento del procedimiento para llevar a cabo diligencias de secuestro.
4. Demora en la consecución de información para la identificación plena de los inmuebles embargados.
5. Inmuebles embargados ubicados en zonas de dificil acceso.
6. Falta de postura en diligencias de remate.
7. Insuficiencia de personal.
8. Número limitado de auxiliares de la justicia.
9. Falta de Manual de Cobro Coactivo que permita tener claridad o unidad de criterios  sobre algunas actuaciones del proceso de cobro.</t>
  </si>
  <si>
    <t>Dificultad para identificar con suficiencias bienes embargados y los procesos con medidas cautelares vigente</t>
  </si>
  <si>
    <t>Afectación económica por prescripción de procesos coactivos con medidas cautelares vigentes</t>
  </si>
  <si>
    <t>Llevar un cuadro de control de preocesos con medida cautelar decretada</t>
  </si>
  <si>
    <t>Ingresar a GCC a través del módulo de sancionados la información de bienes del deudor.</t>
  </si>
  <si>
    <t>Efectuar seguimiento a los procesos de cobro coactivo que conforme las alertas de GCC estan próximos a prescribir.</t>
  </si>
  <si>
    <t>Efectuar la revision de procesos con fecha de prescripción inferior a un año para identificar aquellos que tienen medidas cautelares decretadas  a efectos de priorizar su impulso, y en lo sucesivo realizar esta  tarea de manera mensual.</t>
  </si>
  <si>
    <t>Error en la prescripción de procesos de cobro coactivo</t>
  </si>
  <si>
    <t>1. Registro inadecuado de actuaciones en GCC.
2. Indebida migración de información al sistema GCC.
3. Falta de revisión previa de los procesos por prescribir, antes de la fecha establecida para ello.
4. Gran cantidad de procesos de cobro coactivo a cargo de los abogados ejecutores.
5. Notificaciones inadecuadas o confusas del mandamiento de pago.</t>
  </si>
  <si>
    <t>Falta de revisión de procesos previo a la fecha de prescripción automática</t>
  </si>
  <si>
    <t xml:space="preserve">Afectación en la prestación del servicio por prescipción errada de procesos de cobro coactivo </t>
  </si>
  <si>
    <t>Revisión de procesos que se reporten próximos a prescribir según alertas GCC  y actualizar sus actuaciones en el sistema  para verificar que en efecto se hayan contabilizado de manera adecuada  los términos de prescripción.</t>
  </si>
  <si>
    <t>Incumplimiento de metas de recaudo</t>
  </si>
  <si>
    <t>1. Gran volumen de procesos de cobro coactivo.
2. Escasa planta de personal.
3. Metas de recaudo excesivas que no se acompasan con la realidad de la Seccional.
4. Limitado número de procesos coactivos en la cartera corriente - con probabilidad de recaudo.
5. Precaria situación económica de sancionados.
6. Requisitos excesivos para la suscripción de acuerdos de pago</t>
  </si>
  <si>
    <t>Metas de recaudo excesivas que desconocen la realidad de la cartera de la Seccional</t>
  </si>
  <si>
    <t>Incumplimiento de las metas de recaudo y número de procesos con recaudo  establecidas</t>
  </si>
  <si>
    <t>Informar periódicamente al Comité Seccional de Cartera los avances en el cumplimiento de las metas de recaudo y las dificultades para cumplirla</t>
  </si>
  <si>
    <t>Efectuar seguimiento mensual a los acuerdos de pago vigentes</t>
  </si>
  <si>
    <t>Requerir a la División Cobro Coactivo  la disminución de las metas de recaudo</t>
  </si>
  <si>
    <t xml:space="preserve">Efectuar la investigación de bienes de los deudores de manera concomitante con la creación de nuevos procesos y decretar las medidas cautelares a que haya lugar en especial el decreto del embargo de dineros que en su momento se constituyeron como cauciones penales. </t>
  </si>
  <si>
    <t>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</si>
  <si>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</si>
  <si>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</si>
  <si>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</si>
  <si>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Seguimiento mensual al cumpliminento de funciones a cargo del equipo de trabajo.</t>
  </si>
  <si>
    <t>Inaplicabilidad de la normativa ambiental vigente</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</si>
  <si>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t>
  </si>
  <si>
    <t>Desconocimiento de los lineamientos ambientales y de la normativa  ambiental vigente</t>
  </si>
  <si>
    <t>Posibilidad de afectación ambiental debido al desconocimiento de las lineamientos ambientales y normativa ambiental vigente</t>
  </si>
  <si>
    <t>Priorización de uso de sistemas de información y correos electrónicos  para la gestión de procesos a cargo.</t>
  </si>
  <si>
    <t>No hay actividades programadas para el periodo</t>
  </si>
  <si>
    <t>Inconsistencia en la información reportada en Ekogui</t>
  </si>
  <si>
    <t>Llevar un cuadro de control que permita identifcar el proceso - estado de notificación de las actos administrativos objeto de notificación</t>
  </si>
  <si>
    <t>Adelantar el trámite de  diligencias de secuestro de bienes con medida cauelar de embargo, previa revisión exhaustiva de su factibilidad jurídica y económica</t>
  </si>
  <si>
    <t xml:space="preserve">Previo a la confirmación de la Resolución de prescripción revisar si las fechas respectivas fueron registradas en GCC de manera correcta, y en caso contrario generar la transacción respectiva en GCC con el fin de que el proceso quede activo. </t>
  </si>
  <si>
    <t>Priorizar las gestiones de recaudo en la cartera corriente</t>
  </si>
  <si>
    <t>Se adjuntan como evidencia 2 archivos, uno denominado "Anexo 7. Análisis medidas cautelares" y otro denominado "Listado de procesos para adelantar secuestros al 31Dic2023"</t>
  </si>
  <si>
    <t>Realiza procesos de inducción y reinducción y capacitación al equipo de trabajo</t>
  </si>
  <si>
    <t>Se adjuntan como evidencia las actas de Comités Seccionales de Cartera celebrados durante el año 2023, los oficios remitidos a la DEAj y el acta de inducción y reinducción sobre aspectos generales de cobro coactivo con el personal a cargo</t>
  </si>
  <si>
    <t>31 de diciembre de 2023</t>
  </si>
  <si>
    <t>01 de octubre de 2023</t>
  </si>
  <si>
    <t>Se mitigó de manera importante el riesgo. Como evidencia, se aportan 2 archivos, uno denominado "Anexo 7. Análisis medidas cautelares" y otro denominado "Listado de procesos para adelantar secuestros al 31Dic2023"</t>
  </si>
  <si>
    <t>Se mitigó de manera importante el riesgo, muestra de lo cual se aportan como evidencia las actas de Comités Seccionales de Cartera celebrados durante el año 2023, los oficios remitidos a la DEAj y el acta de inducción y reinducción sobre aspectos generales de cobro coactivo con el personal a cargo</t>
  </si>
  <si>
    <t xml:space="preserve">01 de octubre de 2023 </t>
  </si>
  <si>
    <t>Solicitar a la Alta Dirección la gestión para la creación de cargos permanentes de profesionales universitarios para el área de aistencia legal.</t>
  </si>
  <si>
    <t>Solictar a la ANDJE la programación de capacitación al personal sobre el uso de la plataforma E Kogui.</t>
  </si>
  <si>
    <t xml:space="preserve">Se solicitó Solicitar a la Alta Dirección la gestión para la creación de cargos permanentes de profesionales universitarios para el área de Asistencia Legal. </t>
  </si>
  <si>
    <t xml:space="preserve">Mediante acuerdo ACUERDO PCSJA23-12130 de 29 de diciembre de 2023, el Consejo Superior de la Judicatura creó cargos con carácter permanenteuno  de los cuales (Profesional Universityario Grado 9) fue asignado al área de asistencia legal. Sin embargo, mediante dicho acuerdo se suprimió el cargo de  asistente administrativo grado 09 adscrito a esta oficina, por lo cual el riesgo identificado no ha desaparecido. </t>
  </si>
  <si>
    <t>Se efectuó una reunión con el equipo de trabajo para establecer funciones de cada uno y se realizará seguimiento mensual a las funciones asignadas. 
Se programará capacitación en temas de defensa judicial al equipo de trabajo</t>
  </si>
  <si>
    <t>Se realizó reunión y una jornada de capacitación sobre  así como jornada de capacitación sobre los precedentes jurisprudenciales aplicables al caso concreto en lo concerniente a la responsabilidad del Estado privación injusta de la libertad, socializando de manera puntual la vigencia del régimen subjetivo de responsabilidad estatal y la postura de la culpa exclusiva de la víctima; la imposición de la medida de aseguramiento en el proceso penal y la verificación de las requisitorias legales y constitucionales que debe efectuar el operador judicial a efecto de determinar la procedencia de la privación  de la libertad.</t>
  </si>
  <si>
    <t>Se solicitó a la AGENCIA DE DEFENSA DEL ESTADO capacitación sobre el manejo del aplicativo E- Kogui</t>
  </si>
  <si>
    <t>Se dio inicio al proceso de capacitación en el manejo de la aplicación a través de los cursos que se encuentran en la en yotube dispuestos por la ANDJE</t>
  </si>
  <si>
    <t xml:space="preserve">   </t>
  </si>
  <si>
    <t xml:space="preserve">Asistencia Legal </t>
  </si>
  <si>
    <t>Nivel Central y Seccional</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</si>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</sst>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4"/>
      <color rgb="FFFF0000"/>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0"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86" xfId="0" applyBorder="1" applyAlignment="1">
      <alignment horizontal="center" vertical="center" wrapText="1"/>
    </xf>
    <xf numFmtId="9" fontId="0" fillId="0" borderId="81" xfId="0" applyNumberFormat="1" applyBorder="1" applyAlignment="1">
      <alignment horizontal="center" vertical="center" wrapText="1"/>
    </xf>
    <xf numFmtId="0" fontId="0" fillId="0" borderId="0" xfId="0" applyAlignment="1">
      <alignment horizontal="center" vertical="center" wrapText="1"/>
    </xf>
    <xf numFmtId="0" fontId="61" fillId="0" borderId="0" xfId="0" applyFont="1" applyAlignment="1" applyProtection="1">
      <alignment horizontal="left" vertical="top" wrapText="1"/>
      <protection locked="0"/>
    </xf>
    <xf numFmtId="9" fontId="0" fillId="0" borderId="0" xfId="0" applyNumberFormat="1" applyAlignment="1">
      <alignment horizontal="center" vertical="center" wrapText="1"/>
    </xf>
    <xf numFmtId="0" fontId="61" fillId="0" borderId="0" xfId="0" applyFont="1" applyAlignment="1" applyProtection="1">
      <alignment vertical="top" wrapText="1"/>
      <protection locked="0"/>
    </xf>
    <xf numFmtId="0" fontId="0" fillId="0" borderId="81" xfId="0" applyBorder="1" applyAlignment="1">
      <alignment horizontal="center" vertical="center" wrapText="1"/>
    </xf>
    <xf numFmtId="0" fontId="61" fillId="0" borderId="18" xfId="0" applyFont="1" applyBorder="1" applyAlignment="1" applyProtection="1">
      <alignment horizontal="left" vertical="top" wrapText="1"/>
      <protection locked="0"/>
    </xf>
    <xf numFmtId="0" fontId="0" fillId="0" borderId="18" xfId="0" applyBorder="1" applyAlignment="1">
      <alignment horizontal="center" vertical="center" wrapText="1"/>
    </xf>
    <xf numFmtId="9" fontId="0" fillId="0" borderId="18" xfId="0" applyNumberFormat="1" applyBorder="1" applyAlignment="1">
      <alignment horizontal="center" vertical="center" wrapText="1"/>
    </xf>
    <xf numFmtId="0" fontId="0" fillId="3" borderId="0" xfId="0" applyFill="1" applyAlignment="1">
      <alignment horizontal="center" vertical="center" wrapText="1"/>
    </xf>
    <xf numFmtId="0" fontId="61" fillId="3" borderId="0" xfId="0" applyFont="1" applyFill="1" applyAlignment="1" applyProtection="1">
      <alignment horizontal="left" vertical="top" wrapText="1"/>
      <protection locked="0"/>
    </xf>
    <xf numFmtId="9" fontId="0" fillId="3" borderId="0" xfId="0" applyNumberFormat="1" applyFill="1" applyAlignment="1">
      <alignment horizontal="center" vertical="center" wrapText="1"/>
    </xf>
    <xf numFmtId="0" fontId="27" fillId="3" borderId="0" xfId="0" applyFont="1" applyFill="1" applyAlignment="1" applyProtection="1">
      <alignment horizontal="left" vertical="top" wrapText="1"/>
      <protection locked="0"/>
    </xf>
    <xf numFmtId="9" fontId="0" fillId="0" borderId="91" xfId="0" applyNumberFormat="1" applyBorder="1" applyAlignment="1">
      <alignment horizontal="center" vertical="center" wrapText="1"/>
    </xf>
    <xf numFmtId="0" fontId="27" fillId="0" borderId="0" xfId="0" applyFont="1" applyAlignment="1" applyProtection="1">
      <alignment horizontal="left" vertical="top" wrapText="1"/>
      <protection locked="0"/>
    </xf>
    <xf numFmtId="0" fontId="0" fillId="0" borderId="23" xfId="0" applyBorder="1" applyAlignment="1">
      <alignment vertical="center" wrapText="1"/>
    </xf>
    <xf numFmtId="0" fontId="0" fillId="0" borderId="23" xfId="0" applyBorder="1" applyAlignment="1">
      <alignment horizontal="center" vertical="center" wrapText="1"/>
    </xf>
    <xf numFmtId="9" fontId="0" fillId="0" borderId="23" xfId="0" applyNumberFormat="1" applyBorder="1" applyAlignment="1">
      <alignment horizontal="center" vertical="center" wrapText="1"/>
    </xf>
    <xf numFmtId="0" fontId="61" fillId="0" borderId="13" xfId="0" applyFont="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14" fontId="0" fillId="0" borderId="82" xfId="0" applyNumberFormat="1" applyBorder="1" applyAlignment="1">
      <alignment horizontal="center" vertical="center" wrapText="1"/>
    </xf>
    <xf numFmtId="14" fontId="0" fillId="0" borderId="82" xfId="0" applyNumberFormat="1"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xf>
    <xf numFmtId="0" fontId="0" fillId="0" borderId="13" xfId="0" applyBorder="1" applyAlignment="1">
      <alignment horizontal="left"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27" fillId="0" borderId="13"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90" fillId="3" borderId="5" xfId="0" applyFont="1" applyFill="1" applyBorder="1" applyAlignment="1" applyProtection="1">
      <alignment horizontal="left" vertical="center"/>
      <protection locked="0"/>
    </xf>
    <xf numFmtId="0" fontId="90" fillId="3" borderId="7" xfId="0" applyFont="1" applyFill="1" applyBorder="1" applyAlignment="1" applyProtection="1">
      <alignment horizontal="left" vertical="center"/>
      <protection locked="0"/>
    </xf>
    <xf numFmtId="0" fontId="90"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2" fillId="17" borderId="5" xfId="0" applyFont="1" applyFill="1" applyBorder="1" applyAlignment="1" applyProtection="1">
      <alignment horizontal="left" vertical="center"/>
      <protection locked="0"/>
    </xf>
    <xf numFmtId="0" fontId="2" fillId="17" borderId="7" xfId="0" applyFont="1" applyFill="1" applyBorder="1" applyAlignment="1" applyProtection="1">
      <alignment horizontal="left" vertical="center"/>
      <protection locked="0"/>
    </xf>
    <xf numFmtId="0" fontId="2" fillId="17" borderId="6" xfId="0" applyFont="1" applyFill="1" applyBorder="1" applyAlignment="1" applyProtection="1">
      <alignment horizontal="left" vertical="center"/>
      <protection locked="0"/>
    </xf>
    <xf numFmtId="0" fontId="2" fillId="17" borderId="5" xfId="0" applyFont="1" applyFill="1" applyBorder="1" applyAlignment="1" applyProtection="1">
      <alignment horizontal="left" vertical="center" wrapText="1"/>
      <protection locked="0"/>
    </xf>
    <xf numFmtId="0" fontId="2" fillId="17" borderId="7" xfId="0" applyFont="1" applyFill="1" applyBorder="1" applyAlignment="1" applyProtection="1">
      <alignment horizontal="left" vertical="center" wrapText="1"/>
      <protection locked="0"/>
    </xf>
    <xf numFmtId="0" fontId="2" fillId="17" borderId="6" xfId="0" applyFont="1" applyFill="1" applyBorder="1" applyAlignment="1" applyProtection="1">
      <alignment horizontal="left" vertical="center" wrapText="1"/>
      <protection locked="0"/>
    </xf>
  </cellXfs>
  <cellStyles count="3">
    <cellStyle name="Normal" xfId="0" builtinId="0"/>
    <cellStyle name="Normal - Style1 2" xfId="1" xr:uid="{35D94056-BF35-4158-BB16-A1EB5C865F0B}"/>
    <cellStyle name="Normal 2 2" xfId="2" xr:uid="{FE1153A4-41A7-40DC-9196-9B2002F1B165}"/>
  </cellStyles>
  <dxfs count="1565">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ont>
        <color theme="1"/>
      </font>
      <fill>
        <patternFill>
          <bgColor rgb="FF92D050"/>
        </patternFill>
      </fill>
    </dxf>
    <dxf>
      <fill>
        <patternFill>
          <bgColor rgb="FFFFC000"/>
        </patternFill>
      </fill>
    </dxf>
    <dxf>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9"/>
        </patternFill>
      </fill>
    </dxf>
    <dxf>
      <fill>
        <patternFill>
          <bgColor theme="7" tint="0.39994506668294322"/>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theme="1"/>
      </font>
      <fill>
        <patternFill>
          <bgColor rgb="FFFF0000"/>
        </patternFill>
      </fill>
    </dxf>
    <dxf>
      <fill>
        <patternFill>
          <bgColor rgb="FF92D05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theme="7" tint="0.59996337778862885"/>
        </patternFill>
      </fill>
    </dxf>
    <dxf>
      <font>
        <color auto="1"/>
      </font>
    </dxf>
    <dxf>
      <fill>
        <patternFill>
          <bgColor rgb="FF00B05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7" tint="0.39994506668294322"/>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theme="9"/>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auto="1"/>
      </font>
    </dxf>
    <dxf>
      <fill>
        <patternFill>
          <bgColor theme="7" tint="0.59996337778862885"/>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dxf>
    <dxf>
      <font>
        <color rgb="FF9C5700"/>
      </font>
      <fill>
        <patternFill>
          <bgColor rgb="FFFFEB9C"/>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0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theme="1"/>
      </font>
    </dxf>
    <dxf>
      <font>
        <color rgb="FF006100"/>
      </font>
      <fill>
        <patternFill>
          <bgColor rgb="FFC6EFCE"/>
        </patternFill>
      </fill>
    </dxf>
    <dxf>
      <fill>
        <patternFill>
          <bgColor theme="9"/>
        </patternFill>
      </fill>
    </dxf>
    <dxf>
      <fill>
        <patternFill>
          <bgColor rgb="FF92D050"/>
        </patternFill>
      </fill>
    </dxf>
    <dxf>
      <fill>
        <patternFill>
          <bgColor theme="7" tint="0.59996337778862885"/>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ont>
        <color auto="1"/>
      </font>
    </dxf>
    <dxf>
      <fill>
        <patternFill>
          <bgColor rgb="FF92D050"/>
        </patternFill>
      </fill>
    </dxf>
    <dxf>
      <fill>
        <patternFill>
          <bgColor theme="7" tint="0.59996337778862885"/>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92D050"/>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00B050"/>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64">
      <pivotArea field="1" type="button" dataOnly="0" labelOnly="1" outline="0" axis="axisRow" fieldPosition="1"/>
    </format>
    <format dxfId="1563">
      <pivotArea dataOnly="0" labelOnly="1" outline="0" fieldPosition="0">
        <references count="1">
          <reference field="0" count="1">
            <x v="0"/>
          </reference>
        </references>
      </pivotArea>
    </format>
    <format dxfId="1562">
      <pivotArea dataOnly="0" labelOnly="1" outline="0" fieldPosition="0">
        <references count="1">
          <reference field="0" count="1">
            <x v="1"/>
          </reference>
        </references>
      </pivotArea>
    </format>
    <format dxfId="1561">
      <pivotArea dataOnly="0" labelOnly="1" outline="0" fieldPosition="0">
        <references count="2">
          <reference field="0" count="1" selected="0">
            <x v="0"/>
          </reference>
          <reference field="1" count="5">
            <x v="0"/>
            <x v="6"/>
            <x v="7"/>
            <x v="8"/>
            <x v="9"/>
          </reference>
        </references>
      </pivotArea>
    </format>
    <format dxfId="156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559" dataDxfId="1558">
  <autoFilter ref="B237:C247" xr:uid="{00000000-0009-0000-0100-000001000000}"/>
  <tableColumns count="2">
    <tableColumn id="1" xr3:uid="{A0349234-F02A-492A-9A80-ED44E1EC4FF0}" name="Criterios" dataDxfId="1557"/>
    <tableColumn id="2" xr3:uid="{B9F25166-5D8D-4E4E-96B0-E759CC81BF3C}" name="Subcriterios" dataDxfId="155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2" t="s">
        <v>186</v>
      </c>
      <c r="B1" s="262"/>
      <c r="C1" s="262"/>
      <c r="D1" s="262"/>
      <c r="E1" s="262"/>
      <c r="F1" s="262"/>
    </row>
    <row r="5" spans="1:9" x14ac:dyDescent="0.25">
      <c r="D5" s="95"/>
      <c r="E5" s="95"/>
      <c r="F5" s="95"/>
      <c r="G5" s="95"/>
      <c r="H5" s="95"/>
    </row>
    <row r="6" spans="1:9" x14ac:dyDescent="0.25">
      <c r="D6" s="95"/>
      <c r="E6" s="95"/>
      <c r="F6" s="95"/>
      <c r="G6" s="95"/>
      <c r="H6" s="95"/>
    </row>
    <row r="7" spans="1:9" ht="33.75" x14ac:dyDescent="0.5">
      <c r="A7" s="263" t="s">
        <v>218</v>
      </c>
      <c r="B7" s="263"/>
      <c r="C7" s="263"/>
      <c r="D7" s="263"/>
      <c r="E7" s="263"/>
      <c r="F7" s="263"/>
      <c r="G7" s="263"/>
      <c r="H7" s="263"/>
      <c r="I7" s="263"/>
    </row>
    <row r="9" spans="1:9" s="87" customFormat="1" ht="81.75" customHeight="1" x14ac:dyDescent="0.2">
      <c r="A9" s="88" t="s">
        <v>219</v>
      </c>
      <c r="B9" s="264" t="s">
        <v>340</v>
      </c>
      <c r="C9" s="264"/>
      <c r="D9" s="264"/>
      <c r="E9" s="264"/>
      <c r="F9" s="264"/>
      <c r="G9" s="264"/>
      <c r="H9" s="264"/>
      <c r="I9" s="264"/>
    </row>
    <row r="10" spans="1:9" s="87" customFormat="1" ht="16.7" customHeight="1" x14ac:dyDescent="0.2">
      <c r="A10" s="93"/>
      <c r="B10" s="94"/>
      <c r="C10" s="94"/>
      <c r="D10" s="93"/>
      <c r="E10" s="92"/>
    </row>
    <row r="11" spans="1:9" s="87" customFormat="1" ht="84" customHeight="1" x14ac:dyDescent="0.2">
      <c r="A11" s="88" t="s">
        <v>184</v>
      </c>
      <c r="B11" s="89" t="s">
        <v>183</v>
      </c>
      <c r="C11" s="261" t="s">
        <v>339</v>
      </c>
      <c r="D11" s="261"/>
      <c r="E11" s="261"/>
      <c r="F11" s="261"/>
      <c r="G11" s="261"/>
      <c r="H11" s="261"/>
      <c r="I11" s="261"/>
    </row>
    <row r="12" spans="1:9" ht="32.25" customHeight="1" x14ac:dyDescent="0.25">
      <c r="A12" s="91"/>
    </row>
    <row r="13" spans="1:9" ht="32.25" customHeight="1" x14ac:dyDescent="0.25">
      <c r="A13" s="90" t="s">
        <v>185</v>
      </c>
      <c r="B13" s="261" t="s">
        <v>179</v>
      </c>
      <c r="C13" s="261"/>
      <c r="D13" s="261"/>
      <c r="E13" s="261"/>
      <c r="F13" s="261"/>
      <c r="G13" s="261"/>
      <c r="H13" s="261"/>
      <c r="I13" s="261"/>
    </row>
    <row r="14" spans="1:9" s="87" customFormat="1" ht="69" customHeight="1" x14ac:dyDescent="0.2">
      <c r="A14" s="90" t="s">
        <v>182</v>
      </c>
      <c r="B14" s="261"/>
      <c r="C14" s="261"/>
      <c r="D14" s="261"/>
      <c r="E14" s="261"/>
      <c r="F14" s="261"/>
      <c r="G14" s="261"/>
      <c r="H14" s="261"/>
      <c r="I14" s="261"/>
    </row>
    <row r="15" spans="1:9" s="87" customFormat="1" ht="54" customHeight="1" x14ac:dyDescent="0.2">
      <c r="A15" s="90" t="s">
        <v>181</v>
      </c>
      <c r="B15" s="261"/>
      <c r="C15" s="261"/>
      <c r="D15" s="261"/>
      <c r="E15" s="261"/>
      <c r="F15" s="261"/>
      <c r="G15" s="261"/>
      <c r="H15" s="261"/>
      <c r="I15" s="261"/>
    </row>
    <row r="16" spans="1:9" s="87" customFormat="1" ht="54" customHeight="1" x14ac:dyDescent="0.2">
      <c r="A16" s="88" t="s">
        <v>180</v>
      </c>
      <c r="B16" s="261"/>
      <c r="C16" s="261"/>
      <c r="D16" s="261"/>
      <c r="E16" s="261"/>
      <c r="F16" s="261"/>
      <c r="G16" s="261"/>
      <c r="H16" s="261"/>
      <c r="I16" s="261"/>
    </row>
    <row r="18" spans="1:9" s="87" customFormat="1" ht="54.75" customHeight="1" x14ac:dyDescent="0.2">
      <c r="A18" s="88" t="s">
        <v>178</v>
      </c>
      <c r="B18" s="260">
        <v>45174</v>
      </c>
      <c r="C18" s="260"/>
      <c r="D18" s="260"/>
      <c r="E18" s="260"/>
      <c r="F18" s="260"/>
      <c r="G18" s="260"/>
      <c r="H18" s="260"/>
      <c r="I18" s="26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49"/>
  <sheetViews>
    <sheetView topLeftCell="A10" zoomScale="78" zoomScaleNormal="78" workbookViewId="0">
      <selection activeCell="C44" sqref="C44:C46"/>
    </sheetView>
  </sheetViews>
  <sheetFormatPr baseColWidth="10" defaultColWidth="10.5703125" defaultRowHeight="14.25" x14ac:dyDescent="0.2"/>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x14ac:dyDescent="0.2">
      <c r="A1" s="102"/>
      <c r="B1" s="266" t="s">
        <v>187</v>
      </c>
      <c r="C1" s="266"/>
      <c r="D1" s="266"/>
      <c r="E1" s="103"/>
      <c r="F1" s="102"/>
      <c r="G1" s="102"/>
      <c r="H1" s="102"/>
    </row>
    <row r="2" spans="1:8" ht="12.75" customHeight="1" x14ac:dyDescent="0.2">
      <c r="A2" s="102"/>
      <c r="B2" s="266" t="s">
        <v>197</v>
      </c>
      <c r="C2" s="266"/>
      <c r="D2" s="266"/>
      <c r="E2" s="103"/>
      <c r="F2" s="102"/>
      <c r="G2" s="102"/>
      <c r="H2" s="102"/>
    </row>
    <row r="3" spans="1:8" ht="12.75" customHeight="1" x14ac:dyDescent="0.2">
      <c r="A3" s="102"/>
      <c r="B3" s="172"/>
      <c r="C3" s="172"/>
      <c r="D3" s="172"/>
      <c r="E3" s="103"/>
      <c r="F3" s="102"/>
      <c r="G3" s="102"/>
      <c r="H3" s="102"/>
    </row>
    <row r="4" spans="1:8" ht="12.75" customHeight="1" x14ac:dyDescent="0.2">
      <c r="A4" s="102"/>
      <c r="B4" s="172"/>
      <c r="C4" s="172"/>
      <c r="D4" s="172"/>
      <c r="E4" s="103"/>
      <c r="F4" s="102"/>
      <c r="G4" s="102"/>
      <c r="H4" s="102"/>
    </row>
    <row r="5" spans="1:8" ht="54.75" customHeight="1" x14ac:dyDescent="0.2">
      <c r="A5" s="104" t="s">
        <v>341</v>
      </c>
      <c r="B5" s="267" t="s">
        <v>342</v>
      </c>
      <c r="C5" s="267"/>
      <c r="D5" s="104" t="s">
        <v>198</v>
      </c>
      <c r="E5" s="174" t="s">
        <v>343</v>
      </c>
    </row>
    <row r="6" spans="1:8" ht="16.7" customHeight="1" x14ac:dyDescent="0.2">
      <c r="A6" s="93"/>
      <c r="B6" s="94"/>
      <c r="C6" s="94"/>
      <c r="D6" s="93"/>
      <c r="E6" s="92"/>
    </row>
    <row r="7" spans="1:8" ht="54.75" customHeight="1" x14ac:dyDescent="0.2">
      <c r="A7" s="105" t="s">
        <v>344</v>
      </c>
      <c r="B7" s="267" t="s">
        <v>185</v>
      </c>
      <c r="C7" s="267"/>
      <c r="D7" s="267"/>
      <c r="E7" s="267"/>
    </row>
    <row r="8" spans="1:8" ht="13.35" customHeight="1" x14ac:dyDescent="0.2">
      <c r="A8" s="106"/>
      <c r="B8" s="106"/>
      <c r="D8" s="107"/>
      <c r="E8" s="107"/>
    </row>
    <row r="9" spans="1:8" ht="21" customHeight="1" x14ac:dyDescent="0.2">
      <c r="A9" s="106" t="s">
        <v>199</v>
      </c>
      <c r="B9" s="175" t="s">
        <v>345</v>
      </c>
      <c r="C9" s="176"/>
      <c r="D9" s="177"/>
      <c r="E9" s="177"/>
    </row>
    <row r="10" spans="1:8" ht="39" customHeight="1" x14ac:dyDescent="0.2">
      <c r="A10" s="106"/>
      <c r="B10" s="268" t="s">
        <v>346</v>
      </c>
      <c r="C10" s="269"/>
      <c r="D10" s="269"/>
      <c r="E10" s="269"/>
    </row>
    <row r="11" spans="1:8" s="108" customFormat="1" ht="12.75" x14ac:dyDescent="0.2">
      <c r="A11" s="265" t="s">
        <v>200</v>
      </c>
      <c r="B11" s="265"/>
      <c r="C11" s="265"/>
      <c r="D11" s="265"/>
      <c r="E11" s="265"/>
    </row>
    <row r="12" spans="1:8" s="108" customFormat="1" ht="12.75" customHeight="1" x14ac:dyDescent="0.2">
      <c r="A12" s="109" t="s">
        <v>201</v>
      </c>
      <c r="B12" s="109" t="s">
        <v>202</v>
      </c>
      <c r="C12" s="110" t="s">
        <v>203</v>
      </c>
      <c r="D12" s="110" t="s">
        <v>204</v>
      </c>
      <c r="E12" s="110" t="s">
        <v>205</v>
      </c>
    </row>
    <row r="13" spans="1:8" s="108" customFormat="1" ht="12.75" customHeight="1" x14ac:dyDescent="0.2">
      <c r="A13" s="109"/>
      <c r="B13" s="109"/>
      <c r="C13" s="110"/>
      <c r="D13" s="110"/>
      <c r="E13" s="110"/>
    </row>
    <row r="14" spans="1:8" s="108" customFormat="1" ht="38.25" x14ac:dyDescent="0.2">
      <c r="A14" s="171" t="s">
        <v>206</v>
      </c>
      <c r="B14" s="173">
        <v>1</v>
      </c>
      <c r="C14" s="178" t="s">
        <v>347</v>
      </c>
      <c r="D14" s="173">
        <v>1</v>
      </c>
      <c r="E14" s="179" t="s">
        <v>348</v>
      </c>
    </row>
    <row r="15" spans="1:8" s="108" customFormat="1" ht="51" x14ac:dyDescent="0.2">
      <c r="A15" s="180" t="s">
        <v>207</v>
      </c>
      <c r="B15" s="173">
        <v>2</v>
      </c>
      <c r="C15" s="181" t="s">
        <v>349</v>
      </c>
      <c r="D15" s="173">
        <v>2</v>
      </c>
      <c r="E15" s="179" t="s">
        <v>350</v>
      </c>
    </row>
    <row r="16" spans="1:8" s="108" customFormat="1" ht="50.25" customHeight="1" x14ac:dyDescent="0.2">
      <c r="A16" s="273" t="s">
        <v>351</v>
      </c>
      <c r="B16" s="173">
        <v>3</v>
      </c>
      <c r="C16" s="181" t="s">
        <v>352</v>
      </c>
      <c r="D16" s="173">
        <v>3</v>
      </c>
      <c r="E16" s="182" t="s">
        <v>353</v>
      </c>
    </row>
    <row r="17" spans="1:7" s="108" customFormat="1" ht="25.5" x14ac:dyDescent="0.2">
      <c r="A17" s="274"/>
      <c r="B17" s="171">
        <v>4</v>
      </c>
      <c r="C17" s="183" t="s">
        <v>354</v>
      </c>
      <c r="D17" s="173"/>
      <c r="E17" s="184"/>
    </row>
    <row r="18" spans="1:7" s="108" customFormat="1" ht="38.25" x14ac:dyDescent="0.2">
      <c r="A18" s="275" t="s">
        <v>355</v>
      </c>
      <c r="B18" s="278">
        <v>5</v>
      </c>
      <c r="C18" s="281" t="s">
        <v>356</v>
      </c>
      <c r="D18" s="173">
        <v>4</v>
      </c>
      <c r="E18" s="184" t="s">
        <v>357</v>
      </c>
    </row>
    <row r="19" spans="1:7" s="108" customFormat="1" ht="51" x14ac:dyDescent="0.2">
      <c r="A19" s="276"/>
      <c r="B19" s="279"/>
      <c r="C19" s="282"/>
      <c r="D19" s="173">
        <v>5</v>
      </c>
      <c r="E19" s="184" t="s">
        <v>358</v>
      </c>
    </row>
    <row r="20" spans="1:7" s="108" customFormat="1" ht="12.75" x14ac:dyDescent="0.2">
      <c r="A20" s="277"/>
      <c r="B20" s="280"/>
      <c r="C20" s="283"/>
      <c r="D20" s="173">
        <v>6</v>
      </c>
      <c r="E20" s="184" t="s">
        <v>359</v>
      </c>
    </row>
    <row r="21" spans="1:7" s="108" customFormat="1" ht="99.75" customHeight="1" x14ac:dyDescent="0.2">
      <c r="A21" s="185" t="s">
        <v>360</v>
      </c>
      <c r="B21" s="173">
        <v>6</v>
      </c>
      <c r="C21" s="181" t="s">
        <v>361</v>
      </c>
      <c r="D21" s="173">
        <v>7</v>
      </c>
      <c r="E21" s="184" t="s">
        <v>362</v>
      </c>
      <c r="G21" s="186"/>
    </row>
    <row r="22" spans="1:7" s="108" customFormat="1" ht="51" x14ac:dyDescent="0.2">
      <c r="A22" s="278" t="s">
        <v>363</v>
      </c>
      <c r="B22" s="187">
        <v>7</v>
      </c>
      <c r="C22" s="188" t="s">
        <v>364</v>
      </c>
      <c r="D22" s="187">
        <v>8</v>
      </c>
      <c r="E22" s="189" t="s">
        <v>365</v>
      </c>
      <c r="G22" s="186"/>
    </row>
    <row r="23" spans="1:7" s="108" customFormat="1" ht="25.5" x14ac:dyDescent="0.2">
      <c r="A23" s="279"/>
      <c r="B23" s="187">
        <v>8</v>
      </c>
      <c r="C23" s="188" t="s">
        <v>366</v>
      </c>
      <c r="D23" s="187">
        <v>9</v>
      </c>
      <c r="E23" s="189" t="s">
        <v>367</v>
      </c>
    </row>
    <row r="24" spans="1:7" s="108" customFormat="1" ht="12.75" customHeight="1" x14ac:dyDescent="0.2">
      <c r="A24" s="279"/>
      <c r="B24" s="187">
        <v>9</v>
      </c>
      <c r="C24" s="188" t="s">
        <v>368</v>
      </c>
      <c r="D24" s="187">
        <v>10</v>
      </c>
      <c r="E24" s="189" t="s">
        <v>369</v>
      </c>
    </row>
    <row r="25" spans="1:7" s="108" customFormat="1" ht="51" x14ac:dyDescent="0.2">
      <c r="A25" s="279"/>
      <c r="B25" s="187">
        <v>10</v>
      </c>
      <c r="C25" s="188" t="s">
        <v>370</v>
      </c>
      <c r="D25" s="187"/>
      <c r="E25" s="189"/>
    </row>
    <row r="26" spans="1:7" s="108" customFormat="1" ht="38.25" x14ac:dyDescent="0.2">
      <c r="A26" s="284"/>
      <c r="B26" s="187">
        <v>11</v>
      </c>
      <c r="C26" s="188" t="s">
        <v>371</v>
      </c>
      <c r="D26" s="173"/>
      <c r="E26" s="190"/>
    </row>
    <row r="27" spans="1:7" s="115" customFormat="1" ht="12.75" x14ac:dyDescent="0.2">
      <c r="A27" s="265" t="s">
        <v>208</v>
      </c>
      <c r="B27" s="265"/>
      <c r="C27" s="265"/>
      <c r="D27" s="265"/>
      <c r="E27" s="265"/>
    </row>
    <row r="28" spans="1:7" s="108" customFormat="1" ht="12.75" x14ac:dyDescent="0.2">
      <c r="A28" s="112" t="s">
        <v>209</v>
      </c>
      <c r="B28" s="113" t="s">
        <v>202</v>
      </c>
      <c r="C28" s="114" t="s">
        <v>210</v>
      </c>
      <c r="D28" s="114" t="s">
        <v>204</v>
      </c>
      <c r="E28" s="114" t="s">
        <v>372</v>
      </c>
    </row>
    <row r="29" spans="1:7" s="108" customFormat="1" ht="63.75" x14ac:dyDescent="0.2">
      <c r="A29" s="285" t="s">
        <v>373</v>
      </c>
      <c r="B29" s="173">
        <v>1</v>
      </c>
      <c r="C29" s="191" t="s">
        <v>374</v>
      </c>
      <c r="D29" s="111">
        <v>1</v>
      </c>
      <c r="E29" s="192" t="s">
        <v>375</v>
      </c>
    </row>
    <row r="30" spans="1:7" s="108" customFormat="1" ht="25.5" x14ac:dyDescent="0.2">
      <c r="A30" s="286"/>
      <c r="B30" s="173">
        <v>2</v>
      </c>
      <c r="C30" s="193" t="s">
        <v>376</v>
      </c>
      <c r="D30" s="111">
        <v>2</v>
      </c>
      <c r="E30" s="193" t="s">
        <v>377</v>
      </c>
    </row>
    <row r="31" spans="1:7" s="108" customFormat="1" ht="38.25" x14ac:dyDescent="0.2">
      <c r="A31" s="287"/>
      <c r="B31" s="194">
        <v>3</v>
      </c>
      <c r="C31" s="193" t="s">
        <v>378</v>
      </c>
      <c r="D31" s="111">
        <v>3</v>
      </c>
      <c r="E31" s="193" t="s">
        <v>379</v>
      </c>
    </row>
    <row r="32" spans="1:7" s="108" customFormat="1" ht="63.75" x14ac:dyDescent="0.2">
      <c r="A32" s="195" t="s">
        <v>211</v>
      </c>
      <c r="B32" s="173">
        <v>4</v>
      </c>
      <c r="C32" s="193" t="s">
        <v>380</v>
      </c>
      <c r="D32" s="111">
        <v>4</v>
      </c>
      <c r="E32" s="193" t="s">
        <v>381</v>
      </c>
    </row>
    <row r="33" spans="1:5" s="108" customFormat="1" ht="38.25" x14ac:dyDescent="0.2">
      <c r="A33" s="273" t="s">
        <v>212</v>
      </c>
      <c r="B33" s="173">
        <v>5</v>
      </c>
      <c r="C33" s="192" t="s">
        <v>382</v>
      </c>
      <c r="D33" s="116">
        <v>5</v>
      </c>
      <c r="E33" s="181" t="s">
        <v>383</v>
      </c>
    </row>
    <row r="34" spans="1:5" s="108" customFormat="1" ht="51" x14ac:dyDescent="0.2">
      <c r="A34" s="288"/>
      <c r="B34" s="173">
        <v>6</v>
      </c>
      <c r="C34" s="192" t="s">
        <v>384</v>
      </c>
      <c r="D34" s="116">
        <v>6</v>
      </c>
      <c r="E34" s="181" t="s">
        <v>385</v>
      </c>
    </row>
    <row r="35" spans="1:5" s="108" customFormat="1" ht="51" x14ac:dyDescent="0.2">
      <c r="A35" s="196" t="s">
        <v>386</v>
      </c>
      <c r="B35" s="173">
        <v>7</v>
      </c>
      <c r="C35" s="184" t="s">
        <v>213</v>
      </c>
      <c r="D35" s="116">
        <v>7</v>
      </c>
      <c r="E35" s="181" t="s">
        <v>387</v>
      </c>
    </row>
    <row r="36" spans="1:5" s="108" customFormat="1" ht="51" x14ac:dyDescent="0.2">
      <c r="A36" s="273" t="s">
        <v>214</v>
      </c>
      <c r="B36" s="173">
        <v>8</v>
      </c>
      <c r="C36" s="184" t="s">
        <v>388</v>
      </c>
      <c r="D36" s="116">
        <v>8</v>
      </c>
      <c r="E36" s="181" t="s">
        <v>389</v>
      </c>
    </row>
    <row r="37" spans="1:5" s="108" customFormat="1" ht="38.25" x14ac:dyDescent="0.2">
      <c r="A37" s="288"/>
      <c r="B37" s="173">
        <v>9</v>
      </c>
      <c r="C37" s="184" t="s">
        <v>390</v>
      </c>
      <c r="D37" s="116">
        <v>9</v>
      </c>
      <c r="E37" s="181" t="s">
        <v>391</v>
      </c>
    </row>
    <row r="38" spans="1:5" s="108" customFormat="1" ht="38.25" x14ac:dyDescent="0.2">
      <c r="A38" s="288"/>
      <c r="B38" s="173">
        <v>10</v>
      </c>
      <c r="C38" s="184" t="s">
        <v>392</v>
      </c>
      <c r="D38" s="116"/>
      <c r="E38" s="181"/>
    </row>
    <row r="39" spans="1:5" s="108" customFormat="1" ht="51" x14ac:dyDescent="0.2">
      <c r="A39" s="274"/>
      <c r="B39" s="173">
        <v>11</v>
      </c>
      <c r="C39" s="184" t="s">
        <v>393</v>
      </c>
      <c r="D39" s="116"/>
      <c r="E39" s="181"/>
    </row>
    <row r="40" spans="1:5" ht="38.25" x14ac:dyDescent="0.2">
      <c r="A40" s="196" t="s">
        <v>215</v>
      </c>
      <c r="B40" s="173">
        <v>12</v>
      </c>
      <c r="C40" s="184" t="s">
        <v>394</v>
      </c>
      <c r="D40" s="116">
        <v>10</v>
      </c>
      <c r="E40" s="181" t="s">
        <v>395</v>
      </c>
    </row>
    <row r="41" spans="1:5" ht="49.5" customHeight="1" x14ac:dyDescent="0.2">
      <c r="A41" s="196" t="s">
        <v>396</v>
      </c>
      <c r="B41" s="173"/>
      <c r="C41" s="184"/>
      <c r="D41" s="116">
        <v>11</v>
      </c>
      <c r="E41" s="197" t="s">
        <v>397</v>
      </c>
    </row>
    <row r="42" spans="1:5" ht="25.5" x14ac:dyDescent="0.2">
      <c r="A42" s="196" t="s">
        <v>216</v>
      </c>
      <c r="B42" s="173">
        <v>13</v>
      </c>
      <c r="C42" s="184" t="s">
        <v>398</v>
      </c>
      <c r="D42" s="116">
        <v>12</v>
      </c>
      <c r="E42" s="181" t="s">
        <v>399</v>
      </c>
    </row>
    <row r="43" spans="1:5" ht="63.75" x14ac:dyDescent="0.2">
      <c r="A43" s="196" t="s">
        <v>217</v>
      </c>
      <c r="B43" s="173">
        <v>14</v>
      </c>
      <c r="C43" s="184" t="s">
        <v>400</v>
      </c>
      <c r="D43" s="116">
        <v>13</v>
      </c>
      <c r="E43" s="181" t="s">
        <v>401</v>
      </c>
    </row>
    <row r="44" spans="1:5" ht="63.75" x14ac:dyDescent="0.2">
      <c r="A44" s="289" t="s">
        <v>363</v>
      </c>
      <c r="B44" s="290">
        <v>15</v>
      </c>
      <c r="C44" s="270" t="s">
        <v>402</v>
      </c>
      <c r="D44" s="198">
        <v>14</v>
      </c>
      <c r="E44" s="199" t="s">
        <v>403</v>
      </c>
    </row>
    <row r="45" spans="1:5" ht="38.25" x14ac:dyDescent="0.2">
      <c r="A45" s="289"/>
      <c r="B45" s="291"/>
      <c r="C45" s="271"/>
      <c r="D45" s="200">
        <v>15</v>
      </c>
      <c r="E45" s="201" t="s">
        <v>404</v>
      </c>
    </row>
    <row r="46" spans="1:5" ht="38.25" x14ac:dyDescent="0.2">
      <c r="A46" s="289"/>
      <c r="B46" s="292"/>
      <c r="C46" s="272"/>
      <c r="D46" s="202">
        <v>16</v>
      </c>
      <c r="E46" s="203" t="s">
        <v>405</v>
      </c>
    </row>
    <row r="47" spans="1:5" ht="25.5" x14ac:dyDescent="0.2">
      <c r="A47" s="289"/>
      <c r="B47" s="204">
        <v>16</v>
      </c>
      <c r="C47" s="205" t="s">
        <v>406</v>
      </c>
      <c r="D47" s="202">
        <v>17</v>
      </c>
      <c r="E47" s="203" t="s">
        <v>407</v>
      </c>
    </row>
    <row r="48" spans="1:5" ht="63.75" x14ac:dyDescent="0.2">
      <c r="A48" s="289"/>
      <c r="B48" s="204">
        <v>17</v>
      </c>
      <c r="C48" s="205" t="s">
        <v>408</v>
      </c>
      <c r="D48" s="202">
        <v>18</v>
      </c>
      <c r="E48" s="203" t="s">
        <v>409</v>
      </c>
    </row>
    <row r="49" spans="1:5" ht="38.25" x14ac:dyDescent="0.2">
      <c r="A49" s="289"/>
      <c r="B49" s="204">
        <v>18</v>
      </c>
      <c r="C49" s="205" t="s">
        <v>410</v>
      </c>
      <c r="D49" s="202"/>
      <c r="E49" s="203"/>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zoomScale="120" zoomScaleNormal="120" workbookViewId="0">
      <selection activeCell="F10" sqref="F10"/>
    </sheetView>
  </sheetViews>
  <sheetFormatPr baseColWidth="10" defaultColWidth="10.5703125" defaultRowHeight="18.75" x14ac:dyDescent="0.3"/>
  <cols>
    <col min="1" max="1" width="52.140625" style="100" customWidth="1"/>
    <col min="2" max="2" width="5.5703125" style="101" customWidth="1"/>
    <col min="3" max="5" width="5.5703125" style="99" customWidth="1"/>
    <col min="6" max="6" width="44.42578125" style="100" customWidth="1"/>
  </cols>
  <sheetData>
    <row r="1" spans="1:7" ht="22.5" customHeight="1" x14ac:dyDescent="0.25">
      <c r="A1" s="293" t="s">
        <v>187</v>
      </c>
      <c r="B1" s="293"/>
      <c r="C1" s="293"/>
      <c r="D1" s="293"/>
      <c r="E1" s="293"/>
      <c r="F1" s="293"/>
    </row>
    <row r="2" spans="1:7" x14ac:dyDescent="0.3">
      <c r="A2" s="294" t="s">
        <v>188</v>
      </c>
      <c r="B2" s="294"/>
      <c r="C2" s="294"/>
      <c r="D2" s="294"/>
      <c r="E2" s="294"/>
      <c r="F2" s="294"/>
    </row>
    <row r="3" spans="1:7" x14ac:dyDescent="0.3">
      <c r="A3" s="295" t="s">
        <v>189</v>
      </c>
      <c r="B3" s="296"/>
      <c r="C3" s="296"/>
      <c r="D3" s="296"/>
      <c r="E3" s="296"/>
      <c r="F3" s="297"/>
    </row>
    <row r="4" spans="1:7" ht="28.5" customHeight="1" x14ac:dyDescent="0.25">
      <c r="A4" s="298" t="s">
        <v>190</v>
      </c>
      <c r="B4" s="300" t="s">
        <v>191</v>
      </c>
      <c r="C4" s="301"/>
      <c r="D4" s="301"/>
      <c r="E4" s="302"/>
      <c r="F4" s="96" t="s">
        <v>192</v>
      </c>
    </row>
    <row r="5" spans="1:7" ht="46.5" customHeight="1" x14ac:dyDescent="0.3">
      <c r="A5" s="299"/>
      <c r="B5" s="97" t="s">
        <v>193</v>
      </c>
      <c r="C5" s="97" t="s">
        <v>194</v>
      </c>
      <c r="D5" s="97" t="s">
        <v>195</v>
      </c>
      <c r="E5" s="97" t="s">
        <v>196</v>
      </c>
      <c r="F5" s="98"/>
    </row>
    <row r="6" spans="1:7" ht="75" x14ac:dyDescent="0.25">
      <c r="A6" s="181" t="s">
        <v>411</v>
      </c>
      <c r="B6" s="206">
        <v>1.2</v>
      </c>
      <c r="C6" s="206" t="s">
        <v>412</v>
      </c>
      <c r="D6" s="206">
        <v>4.5999999999999996</v>
      </c>
      <c r="E6" s="206" t="s">
        <v>413</v>
      </c>
      <c r="F6" s="197" t="s">
        <v>414</v>
      </c>
      <c r="G6" s="207"/>
    </row>
    <row r="7" spans="1:7" ht="76.5" x14ac:dyDescent="0.25">
      <c r="A7" s="181" t="s">
        <v>415</v>
      </c>
      <c r="B7" s="206">
        <v>1.2</v>
      </c>
      <c r="C7" s="206" t="s">
        <v>412</v>
      </c>
      <c r="D7" s="206">
        <v>4.5999999999999996</v>
      </c>
      <c r="E7" s="206" t="s">
        <v>413</v>
      </c>
      <c r="F7" s="197" t="s">
        <v>414</v>
      </c>
    </row>
    <row r="8" spans="1:7" ht="75" x14ac:dyDescent="0.25">
      <c r="A8" s="181" t="s">
        <v>416</v>
      </c>
      <c r="B8" s="206">
        <v>1.2</v>
      </c>
      <c r="C8" s="206" t="s">
        <v>412</v>
      </c>
      <c r="D8" s="206">
        <v>4.5999999999999996</v>
      </c>
      <c r="E8" s="206" t="s">
        <v>413</v>
      </c>
      <c r="F8" s="197" t="s">
        <v>414</v>
      </c>
    </row>
    <row r="9" spans="1:7" ht="75" x14ac:dyDescent="0.25">
      <c r="A9" s="181" t="s">
        <v>417</v>
      </c>
      <c r="B9" s="206">
        <v>1.2</v>
      </c>
      <c r="C9" s="206" t="s">
        <v>412</v>
      </c>
      <c r="D9" s="206">
        <v>5.6</v>
      </c>
      <c r="E9" s="206" t="s">
        <v>413</v>
      </c>
      <c r="F9" s="197" t="s">
        <v>414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7" zoomScale="112" zoomScaleNormal="112" workbookViewId="0">
      <selection activeCell="E31" sqref="E31:F31"/>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27" t="s">
        <v>69</v>
      </c>
      <c r="C2" s="328"/>
      <c r="D2" s="328"/>
      <c r="E2" s="328"/>
      <c r="F2" s="328"/>
      <c r="G2" s="328"/>
      <c r="H2" s="329"/>
    </row>
    <row r="3" spans="2:8" ht="16.5" x14ac:dyDescent="0.25">
      <c r="B3" s="330" t="s">
        <v>70</v>
      </c>
      <c r="C3" s="331"/>
      <c r="D3" s="331"/>
      <c r="E3" s="331"/>
      <c r="F3" s="331"/>
      <c r="G3" s="331"/>
      <c r="H3" s="332"/>
    </row>
    <row r="4" spans="2:8" ht="88.5" customHeight="1" x14ac:dyDescent="0.25">
      <c r="B4" s="333" t="s">
        <v>482</v>
      </c>
      <c r="C4" s="334"/>
      <c r="D4" s="334"/>
      <c r="E4" s="334"/>
      <c r="F4" s="334"/>
      <c r="G4" s="334"/>
      <c r="H4" s="335"/>
    </row>
    <row r="5" spans="2:8" ht="16.5" x14ac:dyDescent="0.25">
      <c r="B5" s="8"/>
      <c r="C5" s="9"/>
      <c r="D5" s="9"/>
      <c r="E5" s="9"/>
      <c r="F5" s="9"/>
      <c r="G5" s="9"/>
      <c r="H5" s="10"/>
    </row>
    <row r="6" spans="2:8" ht="16.5" customHeight="1" x14ac:dyDescent="0.25">
      <c r="B6" s="336" t="s">
        <v>418</v>
      </c>
      <c r="C6" s="337"/>
      <c r="D6" s="337"/>
      <c r="E6" s="337"/>
      <c r="F6" s="337"/>
      <c r="G6" s="337"/>
      <c r="H6" s="338"/>
    </row>
    <row r="7" spans="2:8" ht="44.25" customHeight="1" x14ac:dyDescent="0.25">
      <c r="B7" s="336"/>
      <c r="C7" s="337"/>
      <c r="D7" s="337"/>
      <c r="E7" s="337"/>
      <c r="F7" s="337"/>
      <c r="G7" s="337"/>
      <c r="H7" s="338"/>
    </row>
    <row r="8" spans="2:8" ht="15.75" thickBot="1" x14ac:dyDescent="0.3">
      <c r="B8" s="11"/>
      <c r="C8" s="12"/>
      <c r="D8" s="13"/>
      <c r="E8" s="14"/>
      <c r="F8" s="14"/>
      <c r="G8" s="15"/>
      <c r="H8" s="16"/>
    </row>
    <row r="9" spans="2:8" x14ac:dyDescent="0.25">
      <c r="B9" s="11"/>
      <c r="C9" s="323" t="s">
        <v>71</v>
      </c>
      <c r="D9" s="324"/>
      <c r="E9" s="325" t="s">
        <v>72</v>
      </c>
      <c r="F9" s="326"/>
      <c r="G9" s="12"/>
      <c r="H9" s="16"/>
    </row>
    <row r="10" spans="2:8" ht="35.25" customHeight="1" x14ac:dyDescent="0.25">
      <c r="B10" s="11"/>
      <c r="C10" s="319" t="s">
        <v>73</v>
      </c>
      <c r="D10" s="320"/>
      <c r="E10" s="321" t="s">
        <v>74</v>
      </c>
      <c r="F10" s="322"/>
      <c r="G10" s="12"/>
      <c r="H10" s="16"/>
    </row>
    <row r="11" spans="2:8" ht="17.25" customHeight="1" x14ac:dyDescent="0.25">
      <c r="B11" s="11"/>
      <c r="C11" s="319" t="s">
        <v>75</v>
      </c>
      <c r="D11" s="320"/>
      <c r="E11" s="321" t="s">
        <v>76</v>
      </c>
      <c r="F11" s="322"/>
      <c r="G11" s="12"/>
      <c r="H11" s="16"/>
    </row>
    <row r="12" spans="2:8" ht="19.5" customHeight="1" x14ac:dyDescent="0.25">
      <c r="B12" s="11"/>
      <c r="C12" s="319" t="s">
        <v>77</v>
      </c>
      <c r="D12" s="320"/>
      <c r="E12" s="321" t="s">
        <v>78</v>
      </c>
      <c r="F12" s="322"/>
      <c r="G12" s="12"/>
      <c r="H12" s="16"/>
    </row>
    <row r="13" spans="2:8" ht="27" customHeight="1" x14ac:dyDescent="0.25">
      <c r="B13" s="11"/>
      <c r="C13" s="319" t="s">
        <v>79</v>
      </c>
      <c r="D13" s="320"/>
      <c r="E13" s="321" t="s">
        <v>173</v>
      </c>
      <c r="F13" s="322"/>
      <c r="G13" s="12"/>
      <c r="H13" s="16"/>
    </row>
    <row r="14" spans="2:8" ht="34.5" customHeight="1" x14ac:dyDescent="0.25">
      <c r="B14" s="11"/>
      <c r="C14" s="317" t="s">
        <v>8</v>
      </c>
      <c r="D14" s="318"/>
      <c r="E14" s="311" t="s">
        <v>450</v>
      </c>
      <c r="F14" s="312"/>
      <c r="G14" s="12"/>
      <c r="H14" s="16"/>
    </row>
    <row r="15" spans="2:8" ht="27.75" customHeight="1" x14ac:dyDescent="0.25">
      <c r="B15" s="11"/>
      <c r="C15" s="317" t="s">
        <v>9</v>
      </c>
      <c r="D15" s="318"/>
      <c r="E15" s="311" t="s">
        <v>80</v>
      </c>
      <c r="F15" s="312"/>
      <c r="G15" s="12"/>
      <c r="H15" s="16"/>
    </row>
    <row r="16" spans="2:8" ht="28.5" customHeight="1" x14ac:dyDescent="0.25">
      <c r="B16" s="11"/>
      <c r="C16" s="317" t="s">
        <v>10</v>
      </c>
      <c r="D16" s="318"/>
      <c r="E16" s="311" t="s">
        <v>81</v>
      </c>
      <c r="F16" s="312"/>
      <c r="G16" s="12"/>
      <c r="H16" s="16"/>
    </row>
    <row r="17" spans="2:8" ht="72.75" customHeight="1" x14ac:dyDescent="0.25">
      <c r="B17" s="11"/>
      <c r="C17" s="317" t="s">
        <v>11</v>
      </c>
      <c r="D17" s="318"/>
      <c r="E17" s="311" t="s">
        <v>451</v>
      </c>
      <c r="F17" s="312"/>
      <c r="G17" s="12"/>
      <c r="H17" s="16"/>
    </row>
    <row r="18" spans="2:8" ht="64.5" customHeight="1" x14ac:dyDescent="0.25">
      <c r="B18" s="11"/>
      <c r="C18" s="317" t="s">
        <v>12</v>
      </c>
      <c r="D18" s="318"/>
      <c r="E18" s="311" t="s">
        <v>476</v>
      </c>
      <c r="F18" s="312"/>
      <c r="G18" s="12"/>
      <c r="H18" s="16"/>
    </row>
    <row r="19" spans="2:8" ht="71.25" customHeight="1" x14ac:dyDescent="0.25">
      <c r="B19" s="11"/>
      <c r="C19" s="317" t="s">
        <v>82</v>
      </c>
      <c r="D19" s="318"/>
      <c r="E19" s="311" t="s">
        <v>475</v>
      </c>
      <c r="F19" s="312"/>
      <c r="G19" s="12"/>
      <c r="H19" s="16"/>
    </row>
    <row r="20" spans="2:8" ht="55.5" customHeight="1" x14ac:dyDescent="0.25">
      <c r="B20" s="11"/>
      <c r="C20" s="309" t="s">
        <v>83</v>
      </c>
      <c r="D20" s="310"/>
      <c r="E20" s="311" t="s">
        <v>474</v>
      </c>
      <c r="F20" s="312"/>
      <c r="G20" s="12"/>
      <c r="H20" s="16"/>
    </row>
    <row r="21" spans="2:8" ht="42" customHeight="1" x14ac:dyDescent="0.25">
      <c r="B21" s="11"/>
      <c r="C21" s="309" t="s">
        <v>18</v>
      </c>
      <c r="D21" s="310"/>
      <c r="E21" s="311" t="s">
        <v>473</v>
      </c>
      <c r="F21" s="312"/>
      <c r="G21" s="12"/>
      <c r="H21" s="16"/>
    </row>
    <row r="22" spans="2:8" ht="59.25" customHeight="1" x14ac:dyDescent="0.25">
      <c r="B22" s="11"/>
      <c r="C22" s="309" t="s">
        <v>20</v>
      </c>
      <c r="D22" s="310"/>
      <c r="E22" s="311" t="s">
        <v>419</v>
      </c>
      <c r="F22" s="312"/>
      <c r="G22" s="12"/>
      <c r="H22" s="16"/>
    </row>
    <row r="23" spans="2:8" ht="23.25" customHeight="1" x14ac:dyDescent="0.25">
      <c r="B23" s="11"/>
      <c r="C23" s="309" t="s">
        <v>21</v>
      </c>
      <c r="D23" s="310"/>
      <c r="E23" s="311" t="s">
        <v>472</v>
      </c>
      <c r="F23" s="312"/>
      <c r="G23" s="12"/>
      <c r="H23" s="16"/>
    </row>
    <row r="24" spans="2:8" ht="30.75" customHeight="1" x14ac:dyDescent="0.25">
      <c r="B24" s="11"/>
      <c r="C24" s="309" t="s">
        <v>84</v>
      </c>
      <c r="D24" s="310"/>
      <c r="E24" s="311" t="s">
        <v>477</v>
      </c>
      <c r="F24" s="312"/>
      <c r="G24" s="12"/>
      <c r="H24" s="16"/>
    </row>
    <row r="25" spans="2:8" ht="33" customHeight="1" x14ac:dyDescent="0.25">
      <c r="B25" s="11"/>
      <c r="C25" s="309" t="s">
        <v>85</v>
      </c>
      <c r="D25" s="310"/>
      <c r="E25" s="311" t="s">
        <v>478</v>
      </c>
      <c r="F25" s="312"/>
      <c r="G25" s="12"/>
      <c r="H25" s="16"/>
    </row>
    <row r="26" spans="2:8" ht="30" customHeight="1" x14ac:dyDescent="0.25">
      <c r="B26" s="11"/>
      <c r="C26" s="309" t="s">
        <v>86</v>
      </c>
      <c r="D26" s="310"/>
      <c r="E26" s="311" t="s">
        <v>471</v>
      </c>
      <c r="F26" s="312"/>
      <c r="G26" s="12"/>
      <c r="H26" s="16"/>
    </row>
    <row r="27" spans="2:8" ht="35.25" customHeight="1" x14ac:dyDescent="0.25">
      <c r="B27" s="11"/>
      <c r="C27" s="309" t="s">
        <v>87</v>
      </c>
      <c r="D27" s="310"/>
      <c r="E27" s="311" t="s">
        <v>479</v>
      </c>
      <c r="F27" s="312"/>
      <c r="G27" s="12"/>
      <c r="H27" s="16"/>
    </row>
    <row r="28" spans="2:8" ht="31.5" customHeight="1" x14ac:dyDescent="0.25">
      <c r="B28" s="11"/>
      <c r="C28" s="309" t="s">
        <v>88</v>
      </c>
      <c r="D28" s="310"/>
      <c r="E28" s="311" t="s">
        <v>480</v>
      </c>
      <c r="F28" s="312"/>
      <c r="G28" s="12"/>
      <c r="H28" s="16"/>
    </row>
    <row r="29" spans="2:8" ht="35.25" customHeight="1" x14ac:dyDescent="0.25">
      <c r="B29" s="11"/>
      <c r="C29" s="309" t="s">
        <v>89</v>
      </c>
      <c r="D29" s="310"/>
      <c r="E29" s="311" t="s">
        <v>481</v>
      </c>
      <c r="F29" s="312"/>
      <c r="G29" s="12"/>
      <c r="H29" s="16"/>
    </row>
    <row r="30" spans="2:8" ht="59.25" customHeight="1" x14ac:dyDescent="0.25">
      <c r="B30" s="11"/>
      <c r="C30" s="309" t="s">
        <v>90</v>
      </c>
      <c r="D30" s="310"/>
      <c r="E30" s="311" t="s">
        <v>483</v>
      </c>
      <c r="F30" s="312"/>
      <c r="G30" s="12"/>
      <c r="H30" s="16"/>
    </row>
    <row r="31" spans="2:8" ht="57" customHeight="1" x14ac:dyDescent="0.25">
      <c r="B31" s="11"/>
      <c r="C31" s="309" t="s">
        <v>25</v>
      </c>
      <c r="D31" s="310"/>
      <c r="E31" s="311" t="s">
        <v>484</v>
      </c>
      <c r="F31" s="312"/>
      <c r="G31" s="12"/>
      <c r="H31" s="16"/>
    </row>
    <row r="32" spans="2:8" ht="82.5" customHeight="1" x14ac:dyDescent="0.25">
      <c r="B32" s="11"/>
      <c r="C32" s="309" t="s">
        <v>91</v>
      </c>
      <c r="D32" s="310"/>
      <c r="E32" s="311" t="s">
        <v>92</v>
      </c>
      <c r="F32" s="312"/>
      <c r="G32" s="12"/>
      <c r="H32" s="16"/>
    </row>
    <row r="33" spans="2:8" ht="46.5" customHeight="1" x14ac:dyDescent="0.25">
      <c r="B33" s="11"/>
      <c r="C33" s="309" t="s">
        <v>30</v>
      </c>
      <c r="D33" s="310"/>
      <c r="E33" s="311" t="s">
        <v>485</v>
      </c>
      <c r="F33" s="312"/>
      <c r="G33" s="12"/>
      <c r="H33" s="16"/>
    </row>
    <row r="34" spans="2:8" ht="6.75" customHeight="1" thickBot="1" x14ac:dyDescent="0.3">
      <c r="B34" s="11"/>
      <c r="C34" s="313"/>
      <c r="D34" s="314"/>
      <c r="E34" s="315"/>
      <c r="F34" s="316"/>
      <c r="G34" s="12"/>
      <c r="H34" s="16"/>
    </row>
    <row r="35" spans="2:8" ht="15.75" thickTop="1" x14ac:dyDescent="0.25">
      <c r="B35" s="11"/>
      <c r="C35" s="17"/>
      <c r="D35" s="17"/>
      <c r="E35" s="18"/>
      <c r="F35" s="18"/>
      <c r="G35" s="12"/>
      <c r="H35" s="16"/>
    </row>
    <row r="36" spans="2:8" ht="21" customHeight="1" x14ac:dyDescent="0.25">
      <c r="B36" s="306" t="s">
        <v>420</v>
      </c>
      <c r="C36" s="307"/>
      <c r="D36" s="307"/>
      <c r="E36" s="307"/>
      <c r="F36" s="307"/>
      <c r="G36" s="307"/>
      <c r="H36" s="308"/>
    </row>
    <row r="37" spans="2:8" ht="20.25" customHeight="1" x14ac:dyDescent="0.25">
      <c r="B37" s="306" t="s">
        <v>421</v>
      </c>
      <c r="C37" s="307"/>
      <c r="D37" s="307"/>
      <c r="E37" s="307"/>
      <c r="F37" s="307"/>
      <c r="G37" s="307"/>
      <c r="H37" s="308"/>
    </row>
    <row r="38" spans="2:8" ht="20.25" customHeight="1" x14ac:dyDescent="0.25">
      <c r="B38" s="306" t="s">
        <v>422</v>
      </c>
      <c r="C38" s="307"/>
      <c r="D38" s="307"/>
      <c r="E38" s="307"/>
      <c r="F38" s="307"/>
      <c r="G38" s="307"/>
      <c r="H38" s="308"/>
    </row>
    <row r="39" spans="2:8" ht="21.75" customHeight="1" x14ac:dyDescent="0.25">
      <c r="B39" s="306" t="s">
        <v>423</v>
      </c>
      <c r="C39" s="307"/>
      <c r="D39" s="307"/>
      <c r="E39" s="307"/>
      <c r="F39" s="307"/>
      <c r="G39" s="307"/>
      <c r="H39" s="308"/>
    </row>
    <row r="40" spans="2:8" ht="22.5" customHeight="1" x14ac:dyDescent="0.25">
      <c r="B40" s="306" t="s">
        <v>460</v>
      </c>
      <c r="C40" s="307"/>
      <c r="D40" s="307"/>
      <c r="E40" s="307"/>
      <c r="F40" s="307"/>
      <c r="G40" s="307"/>
      <c r="H40" s="308"/>
    </row>
    <row r="41" spans="2:8" ht="32.25" customHeight="1" thickBot="1" x14ac:dyDescent="0.3">
      <c r="B41" s="303" t="s">
        <v>461</v>
      </c>
      <c r="C41" s="304"/>
      <c r="D41" s="304"/>
      <c r="E41" s="304"/>
      <c r="F41" s="304"/>
      <c r="G41" s="304"/>
      <c r="H41" s="30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74"/>
  <sheetViews>
    <sheetView topLeftCell="H26" zoomScale="89" zoomScaleNormal="89" workbookViewId="0">
      <selection activeCell="AI35" sqref="AI35:AI39"/>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38.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60" customFormat="1" ht="16.5" customHeight="1" x14ac:dyDescent="0.3">
      <c r="A1" s="396"/>
      <c r="B1" s="397"/>
      <c r="C1" s="397"/>
      <c r="D1" s="386" t="s">
        <v>68</v>
      </c>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8" t="s">
        <v>67</v>
      </c>
      <c r="AM1" s="388"/>
      <c r="AN1" s="388"/>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x14ac:dyDescent="0.3">
      <c r="A2" s="398"/>
      <c r="B2" s="399"/>
      <c r="C2" s="399"/>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8"/>
      <c r="AM2" s="388"/>
      <c r="AN2" s="388"/>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x14ac:dyDescent="0.3">
      <c r="A3" s="2"/>
      <c r="B3" s="2"/>
      <c r="C3" s="3"/>
      <c r="D3" s="387"/>
      <c r="E3" s="387"/>
      <c r="F3" s="387"/>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8"/>
      <c r="AM3" s="388"/>
      <c r="AN3" s="388"/>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x14ac:dyDescent="0.3">
      <c r="A4" s="389" t="s">
        <v>0</v>
      </c>
      <c r="B4" s="390"/>
      <c r="C4" s="391"/>
      <c r="D4" s="392" t="s">
        <v>337</v>
      </c>
      <c r="E4" s="393"/>
      <c r="F4" s="393"/>
      <c r="G4" s="393"/>
      <c r="H4" s="393"/>
      <c r="I4" s="393"/>
      <c r="J4" s="393"/>
      <c r="K4" s="393"/>
      <c r="L4" s="393"/>
      <c r="M4" s="393"/>
      <c r="N4" s="394"/>
      <c r="O4" s="395"/>
      <c r="P4" s="395"/>
      <c r="Q4" s="395"/>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44.25" customHeight="1" x14ac:dyDescent="0.3">
      <c r="A5" s="389" t="s">
        <v>1</v>
      </c>
      <c r="B5" s="390"/>
      <c r="C5" s="391"/>
      <c r="D5" s="400" t="s">
        <v>338</v>
      </c>
      <c r="E5" s="401"/>
      <c r="F5" s="401"/>
      <c r="G5" s="401"/>
      <c r="H5" s="401"/>
      <c r="I5" s="401"/>
      <c r="J5" s="401"/>
      <c r="K5" s="401"/>
      <c r="L5" s="401"/>
      <c r="M5" s="401"/>
      <c r="N5" s="402"/>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x14ac:dyDescent="0.3">
      <c r="A6" s="389" t="s">
        <v>2</v>
      </c>
      <c r="B6" s="390"/>
      <c r="C6" s="391"/>
      <c r="D6" s="400" t="s">
        <v>453</v>
      </c>
      <c r="E6" s="401"/>
      <c r="F6" s="401"/>
      <c r="G6" s="401"/>
      <c r="H6" s="401"/>
      <c r="I6" s="401"/>
      <c r="J6" s="401"/>
      <c r="K6" s="401"/>
      <c r="L6" s="401"/>
      <c r="M6" s="401"/>
      <c r="N6" s="402"/>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x14ac:dyDescent="0.3">
      <c r="A7" s="383" t="s">
        <v>3</v>
      </c>
      <c r="B7" s="384"/>
      <c r="C7" s="384"/>
      <c r="D7" s="384"/>
      <c r="E7" s="384"/>
      <c r="F7" s="384"/>
      <c r="G7" s="384"/>
      <c r="H7" s="385"/>
      <c r="I7" s="383" t="s">
        <v>4</v>
      </c>
      <c r="J7" s="384"/>
      <c r="K7" s="384"/>
      <c r="L7" s="384"/>
      <c r="M7" s="384"/>
      <c r="N7" s="385"/>
      <c r="O7" s="383" t="s">
        <v>5</v>
      </c>
      <c r="P7" s="384"/>
      <c r="Q7" s="384"/>
      <c r="R7" s="384"/>
      <c r="S7" s="384"/>
      <c r="T7" s="384"/>
      <c r="U7" s="384"/>
      <c r="V7" s="384"/>
      <c r="W7" s="385"/>
      <c r="X7" s="383" t="s">
        <v>6</v>
      </c>
      <c r="Y7" s="384"/>
      <c r="Z7" s="384"/>
      <c r="AA7" s="384"/>
      <c r="AB7" s="384"/>
      <c r="AC7" s="384"/>
      <c r="AD7" s="384"/>
      <c r="AE7" s="384"/>
      <c r="AF7" s="384"/>
      <c r="AG7" s="384"/>
      <c r="AH7" s="385"/>
      <c r="AI7" s="383" t="s">
        <v>7</v>
      </c>
      <c r="AJ7" s="384"/>
      <c r="AK7" s="384"/>
      <c r="AL7" s="384"/>
      <c r="AM7" s="384"/>
      <c r="AN7" s="403"/>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x14ac:dyDescent="0.3">
      <c r="A8" s="379" t="s">
        <v>37</v>
      </c>
      <c r="B8" s="342" t="s">
        <v>463</v>
      </c>
      <c r="C8" s="381" t="s">
        <v>8</v>
      </c>
      <c r="D8" s="376" t="s">
        <v>446</v>
      </c>
      <c r="E8" s="376" t="s">
        <v>10</v>
      </c>
      <c r="F8" s="382" t="s">
        <v>11</v>
      </c>
      <c r="G8" s="369" t="s">
        <v>12</v>
      </c>
      <c r="H8" s="376" t="s">
        <v>13</v>
      </c>
      <c r="I8" s="377" t="s">
        <v>14</v>
      </c>
      <c r="J8" s="378" t="s">
        <v>15</v>
      </c>
      <c r="K8" s="369" t="s">
        <v>16</v>
      </c>
      <c r="L8" s="369" t="s">
        <v>17</v>
      </c>
      <c r="M8" s="378" t="s">
        <v>15</v>
      </c>
      <c r="N8" s="376" t="s">
        <v>18</v>
      </c>
      <c r="O8" s="373" t="s">
        <v>19</v>
      </c>
      <c r="P8" s="368" t="s">
        <v>20</v>
      </c>
      <c r="Q8" s="369" t="s">
        <v>21</v>
      </c>
      <c r="R8" s="368" t="s">
        <v>22</v>
      </c>
      <c r="S8" s="368"/>
      <c r="T8" s="368"/>
      <c r="U8" s="368"/>
      <c r="V8" s="368"/>
      <c r="W8" s="368"/>
      <c r="X8" s="372" t="s">
        <v>292</v>
      </c>
      <c r="Y8" s="373" t="s">
        <v>253</v>
      </c>
      <c r="Z8" s="373" t="s">
        <v>15</v>
      </c>
      <c r="AA8" s="152"/>
      <c r="AB8" s="152"/>
      <c r="AC8" s="373" t="s">
        <v>23</v>
      </c>
      <c r="AD8" s="373" t="s">
        <v>15</v>
      </c>
      <c r="AE8" s="152"/>
      <c r="AF8" s="152"/>
      <c r="AG8" s="372" t="s">
        <v>24</v>
      </c>
      <c r="AH8" s="373" t="s">
        <v>25</v>
      </c>
      <c r="AI8" s="368" t="s">
        <v>7</v>
      </c>
      <c r="AJ8" s="368" t="s">
        <v>26</v>
      </c>
      <c r="AK8" s="368" t="s">
        <v>27</v>
      </c>
      <c r="AL8" s="368" t="s">
        <v>28</v>
      </c>
      <c r="AM8" s="370" t="s">
        <v>29</v>
      </c>
      <c r="AN8" s="370" t="s">
        <v>30</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94.5" customHeight="1" thickBot="1" x14ac:dyDescent="0.3">
      <c r="A9" s="380"/>
      <c r="B9" s="343"/>
      <c r="C9" s="342"/>
      <c r="D9" s="369"/>
      <c r="E9" s="369"/>
      <c r="F9" s="342"/>
      <c r="G9" s="377"/>
      <c r="H9" s="369"/>
      <c r="I9" s="377"/>
      <c r="J9" s="378"/>
      <c r="K9" s="377"/>
      <c r="L9" s="377"/>
      <c r="M9" s="378"/>
      <c r="N9" s="369"/>
      <c r="O9" s="374"/>
      <c r="P9" s="369"/>
      <c r="Q9" s="377"/>
      <c r="R9" s="144" t="s">
        <v>31</v>
      </c>
      <c r="S9" s="144" t="s">
        <v>32</v>
      </c>
      <c r="T9" s="144" t="s">
        <v>33</v>
      </c>
      <c r="U9" s="144" t="s">
        <v>34</v>
      </c>
      <c r="V9" s="144" t="s">
        <v>35</v>
      </c>
      <c r="W9" s="144" t="s">
        <v>36</v>
      </c>
      <c r="X9" s="373"/>
      <c r="Y9" s="375"/>
      <c r="Z9" s="375"/>
      <c r="AA9" s="155" t="s">
        <v>281</v>
      </c>
      <c r="AB9" s="155" t="s">
        <v>15</v>
      </c>
      <c r="AC9" s="375"/>
      <c r="AD9" s="375"/>
      <c r="AE9" s="153" t="s">
        <v>23</v>
      </c>
      <c r="AF9" s="153" t="s">
        <v>15</v>
      </c>
      <c r="AG9" s="373"/>
      <c r="AH9" s="374"/>
      <c r="AI9" s="369"/>
      <c r="AJ9" s="369"/>
      <c r="AK9" s="369"/>
      <c r="AL9" s="369"/>
      <c r="AM9" s="371"/>
      <c r="AN9" s="37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x14ac:dyDescent="0.25">
      <c r="A10" s="351">
        <v>1</v>
      </c>
      <c r="B10" s="339" t="s">
        <v>486</v>
      </c>
      <c r="C10" s="351" t="s">
        <v>312</v>
      </c>
      <c r="D10" s="367" t="s">
        <v>487</v>
      </c>
      <c r="E10" s="351" t="s">
        <v>488</v>
      </c>
      <c r="F10" s="351" t="s">
        <v>489</v>
      </c>
      <c r="G10" s="351" t="s">
        <v>313</v>
      </c>
      <c r="H10" s="351">
        <v>400</v>
      </c>
      <c r="I10" s="353" t="str">
        <f>IF(H10&lt;=2,'Tabla probabilidad'!$B$5,IF(H10&lt;=24,'Tabla probabilidad'!$B$6,IF(H10&lt;=500,'Tabla probabilidad'!$B$7,IF(H10&lt;=5000,'Tabla probabilidad'!$B$8,IF(H10&gt;5000,'Tabla probabilidad'!$B$9)))))</f>
        <v>Media</v>
      </c>
      <c r="J10" s="354">
        <f>IF(H10&lt;=2,'Tabla probabilidad'!$D$5,IF(H10&lt;=24,'Tabla probabilidad'!$D$6,IF(H10&lt;=500,'Tabla probabilidad'!$D$7,IF(H10&lt;=5000,'Tabla probabilidad'!$D$8,IF(H10&gt;5000,'Tabla probabilidad'!$D$9)))))</f>
        <v>0.6</v>
      </c>
      <c r="K10" s="351" t="s">
        <v>332</v>
      </c>
      <c r="L10" s="35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1" t="str">
        <f>VLOOKUP((I10&amp;L10),Hoja1!$B$4:$C$28,2,0)</f>
        <v xml:space="preserve">Alto </v>
      </c>
      <c r="O10" s="246">
        <v>1</v>
      </c>
      <c r="P10" s="169" t="s">
        <v>490</v>
      </c>
      <c r="Q10" s="145" t="str">
        <f t="shared" ref="Q10:Q31" si="0">IF(R10="Preventivo","Probabilidad",IF(R10="Detectivo","Probabilidad", IF(R10="Correctivo","Impacto")))</f>
        <v>Probabilidad</v>
      </c>
      <c r="R10" s="145" t="s">
        <v>52</v>
      </c>
      <c r="S10" s="145" t="s">
        <v>56</v>
      </c>
      <c r="T10" s="146">
        <f>VLOOKUP(R10&amp;S10,Hoja1!$Q$4:$R$9,2,0)</f>
        <v>0.5</v>
      </c>
      <c r="U10" s="145" t="s">
        <v>59</v>
      </c>
      <c r="V10" s="145" t="s">
        <v>62</v>
      </c>
      <c r="W10" s="145" t="s">
        <v>66</v>
      </c>
      <c r="X10" s="146">
        <f>IF(Q10="Probabilidad",($J$10*T10),IF(Q10="Impacto"," "))</f>
        <v>0.3</v>
      </c>
      <c r="Y10" s="146" t="str">
        <f>IF(Z10&lt;=20%,'Tabla probabilidad'!$B$5,IF(Z10&lt;=40%,'Tabla probabilidad'!$B$6,IF(Z10&lt;=60%,'Tabla probabilidad'!$B$7,IF(Z10&lt;=80%,'Tabla probabilidad'!$B$8,IF(Z10&lt;=100%,'Tabla probabilidad'!$B$9)))))</f>
        <v>Baja</v>
      </c>
      <c r="Z10" s="146">
        <f>IF(R10="Preventivo",(J10-(J10*T10)),IF(R10="Detectivo",(J10-(J10*T10)),IF(R10="Correctivo",(J10))))</f>
        <v>0.3</v>
      </c>
      <c r="AA10" s="344" t="str">
        <f>IF(AB10&lt;=20%,'Tabla probabilidad'!$B$5,IF(AB10&lt;=40%,'Tabla probabilidad'!$B$6,IF(AB10&lt;=60%,'Tabla probabilidad'!$B$7,IF(AB10&lt;=80%,'Tabla probabilidad'!$B$8,IF(AB10&lt;=100%,'Tabla probabilidad'!$B$9)))))</f>
        <v>Baja</v>
      </c>
      <c r="AB10" s="344">
        <f>AVERAGE(Z10:Z14)</f>
        <v>0.31499999999999995</v>
      </c>
      <c r="AC10" s="146" t="str">
        <f t="shared" ref="AC10:AC34" si="1">IF(AD10&lt;=20%,"Leve",IF(AD10&lt;=40%,"Menor",IF(AD10&lt;=60%,"Moderado",IF(AD10&lt;=80%,"Mayor",IF(AD10&lt;=100%,"Catastrófico")))))</f>
        <v>Mayor</v>
      </c>
      <c r="AD10" s="146">
        <f>IF(Q10="Probabilidad",(($M$10-0)),IF(Q10="Impacto",($M$10-($M$10*T10))))</f>
        <v>0.8</v>
      </c>
      <c r="AE10" s="344" t="str">
        <f>IF(AF10&lt;=20%,"Leve",IF(AF10&lt;=40%,"Menor",IF(AF10&lt;=60%,"Moderado",IF(AF10&lt;=80%,"Mayor",IF(AF10&lt;=100%,"Catastrófico")))))</f>
        <v>Mayor</v>
      </c>
      <c r="AF10" s="344">
        <f>AVERAGE(AD10:AD14)</f>
        <v>0.8</v>
      </c>
      <c r="AG10" s="339" t="str">
        <f>VLOOKUP(AA10&amp;AE10,Hoja1!$B$4:$C$28,2,0)</f>
        <v xml:space="preserve">Alto </v>
      </c>
      <c r="AH10" s="339" t="s">
        <v>295</v>
      </c>
      <c r="AI10" s="339" t="s">
        <v>586</v>
      </c>
      <c r="AJ10" s="339" t="s">
        <v>492</v>
      </c>
      <c r="AK10" s="347">
        <v>45184</v>
      </c>
      <c r="AL10" s="347">
        <v>45214</v>
      </c>
      <c r="AM10" s="360"/>
      <c r="AN10" s="351"/>
    </row>
    <row r="11" spans="1:298" ht="175.5" customHeight="1" x14ac:dyDescent="0.25">
      <c r="A11" s="351"/>
      <c r="B11" s="340"/>
      <c r="C11" s="351"/>
      <c r="D11" s="367"/>
      <c r="E11" s="351"/>
      <c r="F11" s="351"/>
      <c r="G11" s="351"/>
      <c r="H11" s="351"/>
      <c r="I11" s="353"/>
      <c r="J11" s="354"/>
      <c r="K11" s="351"/>
      <c r="L11" s="358"/>
      <c r="M11" s="358"/>
      <c r="N11" s="351"/>
      <c r="O11" s="246">
        <v>2</v>
      </c>
      <c r="P11" s="259" t="s">
        <v>491</v>
      </c>
      <c r="Q11" s="145" t="str">
        <f t="shared" si="0"/>
        <v>Probabilidad</v>
      </c>
      <c r="R11" s="145" t="s">
        <v>52</v>
      </c>
      <c r="S11" s="145" t="s">
        <v>57</v>
      </c>
      <c r="T11" s="146">
        <f>VLOOKUP(R11&amp;S11,Hoja1!$Q$4:$R$9,2,0)</f>
        <v>0.45</v>
      </c>
      <c r="U11" s="145" t="s">
        <v>59</v>
      </c>
      <c r="V11" s="145" t="s">
        <v>62</v>
      </c>
      <c r="W11" s="145" t="s">
        <v>65</v>
      </c>
      <c r="X11" s="146">
        <f>IF(Q11="Probabilidad",($J$10*T11),IF(Q11="Impacto"," "))</f>
        <v>0.27</v>
      </c>
      <c r="Y11" s="146" t="str">
        <f>IF(Z11&lt;=20%,'Tabla probabilidad'!$B$5,IF(Z11&lt;=40%,'Tabla probabilidad'!$B$6,IF(Z11&lt;=60%,'Tabla probabilidad'!$B$7,IF(Z11&lt;=80%,'Tabla probabilidad'!$B$8,IF(Z11&lt;=100%,'Tabla probabilidad'!$B$9)))))</f>
        <v>Baja</v>
      </c>
      <c r="Z11" s="146">
        <f>IF(R11="Preventivo",(J10-(J10*T11)),IF(R11="Detectivo",(J10-(J10*T11)),IF(R11="Correctivo",(J10))))</f>
        <v>0.32999999999999996</v>
      </c>
      <c r="AA11" s="345"/>
      <c r="AB11" s="345"/>
      <c r="AC11" s="146" t="str">
        <f t="shared" si="1"/>
        <v>Mayor</v>
      </c>
      <c r="AD11" s="146">
        <f>IF(Q11="Probabilidad",(($M$10-0)),IF(Q11="Impacto",($M$10-($M$10*T11))))</f>
        <v>0.8</v>
      </c>
      <c r="AE11" s="345"/>
      <c r="AF11" s="345"/>
      <c r="AG11" s="340"/>
      <c r="AH11" s="340"/>
      <c r="AI11" s="340"/>
      <c r="AJ11" s="340"/>
      <c r="AK11" s="340"/>
      <c r="AL11" s="340"/>
      <c r="AM11" s="361"/>
      <c r="AN11" s="351"/>
    </row>
    <row r="12" spans="1:298" ht="0.75" customHeight="1" x14ac:dyDescent="0.25">
      <c r="A12" s="351"/>
      <c r="B12" s="340"/>
      <c r="C12" s="351"/>
      <c r="D12" s="367"/>
      <c r="E12" s="351"/>
      <c r="F12" s="351"/>
      <c r="G12" s="351"/>
      <c r="H12" s="351"/>
      <c r="I12" s="353"/>
      <c r="J12" s="354"/>
      <c r="K12" s="351"/>
      <c r="L12" s="358"/>
      <c r="M12" s="358"/>
      <c r="N12" s="351"/>
      <c r="O12" s="242"/>
      <c r="P12" s="243"/>
      <c r="Q12" s="242"/>
      <c r="R12" s="242"/>
      <c r="S12" s="242"/>
      <c r="T12" s="244"/>
      <c r="U12" s="242"/>
      <c r="V12" s="242"/>
      <c r="W12" s="242"/>
      <c r="X12" s="241" t="b">
        <f t="shared" ref="X12:X14" si="2">IF(Q12="Probabilidad",($J$10*T12),IF(Q12="Impacto"," "))</f>
        <v>0</v>
      </c>
      <c r="Y12" s="146" t="b">
        <f>IF(Z12&lt;=20%,'Tabla probabilidad'!$B$5,IF(Z12&lt;=40%,'Tabla probabilidad'!$B$6,IF(Z12&lt;=60%,'Tabla probabilidad'!$B$7,IF(Z12&lt;=80%,'Tabla probabilidad'!$B$8,IF(Z12&lt;=100%,'Tabla probabilidad'!$B$9)))))</f>
        <v>0</v>
      </c>
      <c r="Z12" s="146" t="b">
        <f>IF(R12="Preventivo",(J10-(J10*T12)),IF(R12="Detectivo",(J10-(J10*T12)),IF(R12="Correctivo",(J10))))</f>
        <v>0</v>
      </c>
      <c r="AA12" s="345"/>
      <c r="AB12" s="345"/>
      <c r="AC12" s="146" t="b">
        <f t="shared" si="1"/>
        <v>0</v>
      </c>
      <c r="AD12" s="146" t="b">
        <f>IF(Q12="Probabilidad",(($M$10-0)),IF(Q12="Impacto",($M$10-($M$10*T12))))</f>
        <v>0</v>
      </c>
      <c r="AE12" s="345"/>
      <c r="AF12" s="345"/>
      <c r="AG12" s="340"/>
      <c r="AH12" s="340"/>
      <c r="AI12" s="340"/>
      <c r="AJ12" s="340"/>
      <c r="AK12" s="340"/>
      <c r="AL12" s="340"/>
      <c r="AM12" s="361"/>
      <c r="AN12" s="351"/>
    </row>
    <row r="13" spans="1:298" ht="24" hidden="1" customHeight="1" x14ac:dyDescent="0.25">
      <c r="A13" s="351"/>
      <c r="B13" s="340"/>
      <c r="C13" s="351"/>
      <c r="D13" s="367"/>
      <c r="E13" s="351"/>
      <c r="F13" s="351"/>
      <c r="G13" s="351"/>
      <c r="H13" s="351"/>
      <c r="I13" s="353"/>
      <c r="J13" s="354"/>
      <c r="K13" s="351"/>
      <c r="L13" s="358"/>
      <c r="M13" s="358"/>
      <c r="N13" s="351"/>
      <c r="O13" s="242"/>
      <c r="P13" s="245"/>
      <c r="Q13" s="242"/>
      <c r="R13" s="242"/>
      <c r="S13" s="242"/>
      <c r="T13" s="244"/>
      <c r="U13" s="242"/>
      <c r="V13" s="242"/>
      <c r="W13" s="242"/>
      <c r="X13" s="241" t="b">
        <f t="shared" si="2"/>
        <v>0</v>
      </c>
      <c r="Y13" s="146" t="b">
        <f>IF(Z13&lt;=20%,'Tabla probabilidad'!$B$5,IF(Z13&lt;=40%,'Tabla probabilidad'!$B$6,IF(Z13&lt;=60%,'Tabla probabilidad'!$B$7,IF(Z13&lt;=80%,'Tabla probabilidad'!$B$8,IF(Z13&lt;=100%,'Tabla probabilidad'!$B$9)))))</f>
        <v>0</v>
      </c>
      <c r="Z13" s="146" t="b">
        <f>IF(R13="Preventivo",(J10-(J10*T13)),IF(R13="Detectivo",(J10-(J10*T13)),IF(R13="Correctivo",(J10))))</f>
        <v>0</v>
      </c>
      <c r="AA13" s="345"/>
      <c r="AB13" s="345"/>
      <c r="AC13" s="146" t="b">
        <f t="shared" si="1"/>
        <v>0</v>
      </c>
      <c r="AD13" s="146" t="b">
        <f>IF(Q13="Probabilidad",(($M$10-0)),IF(Q13="Impacto",($M$10-($M$10*T13))))</f>
        <v>0</v>
      </c>
      <c r="AE13" s="345"/>
      <c r="AF13" s="345"/>
      <c r="AG13" s="340"/>
      <c r="AH13" s="340"/>
      <c r="AI13" s="340"/>
      <c r="AJ13" s="340"/>
      <c r="AK13" s="340"/>
      <c r="AL13" s="340"/>
      <c r="AM13" s="361"/>
      <c r="AN13" s="351"/>
    </row>
    <row r="14" spans="1:298" ht="0.75" hidden="1" customHeight="1" x14ac:dyDescent="0.25">
      <c r="A14" s="351"/>
      <c r="B14" s="341"/>
      <c r="C14" s="351"/>
      <c r="D14" s="367"/>
      <c r="E14" s="351"/>
      <c r="F14" s="351"/>
      <c r="G14" s="351"/>
      <c r="H14" s="351"/>
      <c r="I14" s="353"/>
      <c r="J14" s="354"/>
      <c r="K14" s="351"/>
      <c r="L14" s="358"/>
      <c r="M14" s="358"/>
      <c r="N14" s="351"/>
      <c r="O14" s="242"/>
      <c r="P14" s="245"/>
      <c r="Q14" s="242"/>
      <c r="R14" s="242"/>
      <c r="S14" s="242"/>
      <c r="T14" s="244"/>
      <c r="U14" s="242"/>
      <c r="V14" s="242"/>
      <c r="W14" s="242"/>
      <c r="X14" s="241" t="b">
        <f t="shared" si="2"/>
        <v>0</v>
      </c>
      <c r="Y14" s="146" t="b">
        <f>IF(Z14&lt;=20%,'Tabla probabilidad'!$B$5,IF(Z14&lt;=40%,'Tabla probabilidad'!$B$6,IF(Z14&lt;=60%,'Tabla probabilidad'!$B$7,IF(Z14&lt;=80%,'Tabla probabilidad'!$B$8,IF(Z14&lt;=100%,'Tabla probabilidad'!$B$9)))))</f>
        <v>0</v>
      </c>
      <c r="Z14" s="146" t="b">
        <f>IF(R14="Preventivo",(J10-(J10*T14)),IF(R14="Detectivo",(J10-(J10*T14)),IF(R14="Correctivo",(J10))))</f>
        <v>0</v>
      </c>
      <c r="AA14" s="346"/>
      <c r="AB14" s="346"/>
      <c r="AC14" s="146" t="b">
        <f t="shared" si="1"/>
        <v>0</v>
      </c>
      <c r="AD14" s="146" t="b">
        <f>IF(Q14="Probabilidad",(($M$10-0)),IF(Q14="Impacto",($M$10-($M$10*T14))))</f>
        <v>0</v>
      </c>
      <c r="AE14" s="346"/>
      <c r="AF14" s="346"/>
      <c r="AG14" s="341"/>
      <c r="AH14" s="341"/>
      <c r="AI14" s="341"/>
      <c r="AJ14" s="341"/>
      <c r="AK14" s="341"/>
      <c r="AL14" s="341"/>
      <c r="AM14" s="362"/>
      <c r="AN14" s="351"/>
    </row>
    <row r="15" spans="1:298" ht="75" customHeight="1" x14ac:dyDescent="0.25">
      <c r="A15" s="351">
        <v>2</v>
      </c>
      <c r="B15" s="339" t="s">
        <v>470</v>
      </c>
      <c r="C15" s="351" t="s">
        <v>312</v>
      </c>
      <c r="D15" s="404" t="s">
        <v>493</v>
      </c>
      <c r="E15" s="339" t="s">
        <v>488</v>
      </c>
      <c r="F15" s="339" t="s">
        <v>489</v>
      </c>
      <c r="G15" s="351" t="s">
        <v>313</v>
      </c>
      <c r="H15" s="339">
        <v>400</v>
      </c>
      <c r="I15" s="353" t="str">
        <f>IF(H15&lt;=2,'Tabla probabilidad'!$B$5,IF(H15&lt;=24,'Tabla probabilidad'!$B$6,IF(H15&lt;=500,'Tabla probabilidad'!$B$7,IF(H15&lt;=5000,'Tabla probabilidad'!$B$8,IF(H15&gt;5000,'Tabla probabilidad'!$B$9)))))</f>
        <v>Media</v>
      </c>
      <c r="J15" s="354">
        <f>IF(H15&lt;=2,'Tabla probabilidad'!$D$5,IF(H15&lt;=24,'Tabla probabilidad'!$D$6,IF(H15&lt;=500,'Tabla probabilidad'!$D$7,IF(H15&lt;=5000,'Tabla probabilidad'!$D$8,IF(H15&gt;5000,'Tabla probabilidad'!$D$9)))))</f>
        <v>0.6</v>
      </c>
      <c r="K15" s="351" t="s">
        <v>332</v>
      </c>
      <c r="L15" s="35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1" t="str">
        <f>VLOOKUP((I15&amp;L15),Hoja1!$B$4:$C$28,2,0)</f>
        <v xml:space="preserve">Alto </v>
      </c>
      <c r="O15" s="246">
        <v>1</v>
      </c>
      <c r="P15" s="259" t="s">
        <v>494</v>
      </c>
      <c r="Q15" s="145" t="str">
        <f t="shared" si="0"/>
        <v>Probabilidad</v>
      </c>
      <c r="R15" s="145" t="s">
        <v>52</v>
      </c>
      <c r="S15" s="145" t="s">
        <v>57</v>
      </c>
      <c r="T15" s="146">
        <f>VLOOKUP(R15&amp;S15,Hoja1!$Q$4:$R$9,2,0)</f>
        <v>0.45</v>
      </c>
      <c r="U15" s="145" t="s">
        <v>59</v>
      </c>
      <c r="V15" s="145" t="s">
        <v>62</v>
      </c>
      <c r="W15" s="145" t="s">
        <v>66</v>
      </c>
      <c r="X15" s="146">
        <f>IF(Q15="Probabilidad",($J$15*T15),IF(Q15="Impacto"," "))</f>
        <v>0.27</v>
      </c>
      <c r="Y15" s="146" t="str">
        <f>IF(Z15&lt;=20%,'Tabla probabilidad'!$B$5,IF(Z15&lt;=40%,'Tabla probabilidad'!$B$6,IF(Z15&lt;=60%,'Tabla probabilidad'!$B$7,IF(Z15&lt;=80%,'Tabla probabilidad'!$B$8,IF(Z15&lt;=100%,'Tabla probabilidad'!$B$9)))))</f>
        <v>Baja</v>
      </c>
      <c r="Z15" s="146">
        <f>IF(R15="Preventivo",(J15-(J15*T15)),IF(R15="Detectivo",(J15-(J15*T15)),IF(R15="Correctivo",(J15))))</f>
        <v>0.32999999999999996</v>
      </c>
      <c r="AA15" s="344" t="str">
        <f>IF(AB15&lt;=20%,'Tabla probabilidad'!$B$5,IF(AB15&lt;=40%,'Tabla probabilidad'!$B$6,IF(AB15&lt;=60%,'Tabla probabilidad'!$B$7,IF(AB15&lt;=80%,'Tabla probabilidad'!$B$8,IF(AB15&lt;=100%,'Tabla probabilidad'!$B$9)))))</f>
        <v>Baja</v>
      </c>
      <c r="AB15" s="344">
        <f>AVERAGE(Z15:Z19)</f>
        <v>0.32999999999999996</v>
      </c>
      <c r="AC15" s="146" t="str">
        <f t="shared" si="1"/>
        <v>Mayor</v>
      </c>
      <c r="AD15" s="146">
        <f>IF(Q15="Probabilidad",(($M$15-0)),IF(Q15="Impacto",($M$15-($M$15*T15))))</f>
        <v>0.8</v>
      </c>
      <c r="AE15" s="344" t="str">
        <f>IF(AF15&lt;=20%,"Leve",IF(AF15&lt;=40%,"Menor",IF(AF15&lt;=60%,"Moderado",IF(AF15&lt;=80%,"Mayor",IF(AF15&lt;=100%,"Catastrófico")))))</f>
        <v>Mayor</v>
      </c>
      <c r="AF15" s="344">
        <f>AVERAGE(AD15:AD19)</f>
        <v>0.80000000000000016</v>
      </c>
      <c r="AG15" s="339" t="str">
        <f>VLOOKUP(AA15&amp;AE15,Hoja1!$B$4:$C$28,2,0)</f>
        <v xml:space="preserve">Alto </v>
      </c>
      <c r="AH15" s="339" t="s">
        <v>295</v>
      </c>
      <c r="AI15" s="339"/>
      <c r="AJ15" s="339"/>
      <c r="AK15" s="339"/>
      <c r="AL15" s="339"/>
      <c r="AM15" s="360"/>
      <c r="AN15" s="351"/>
    </row>
    <row r="16" spans="1:298" ht="69" customHeight="1" x14ac:dyDescent="0.25">
      <c r="A16" s="351"/>
      <c r="B16" s="340"/>
      <c r="C16" s="351"/>
      <c r="D16" s="405"/>
      <c r="E16" s="340"/>
      <c r="F16" s="340"/>
      <c r="G16" s="351"/>
      <c r="H16" s="340"/>
      <c r="I16" s="353"/>
      <c r="J16" s="354"/>
      <c r="K16" s="351"/>
      <c r="L16" s="358"/>
      <c r="M16" s="358"/>
      <c r="N16" s="351"/>
      <c r="O16" s="246">
        <v>2</v>
      </c>
      <c r="P16" s="259" t="s">
        <v>495</v>
      </c>
      <c r="Q16" s="145" t="str">
        <f t="shared" si="0"/>
        <v>Probabilidad</v>
      </c>
      <c r="R16" s="145" t="s">
        <v>52</v>
      </c>
      <c r="S16" s="145" t="s">
        <v>57</v>
      </c>
      <c r="T16" s="146">
        <f>VLOOKUP(R16&amp;S16,Hoja1!$Q$4:$R$9,2,0)</f>
        <v>0.45</v>
      </c>
      <c r="U16" s="145" t="s">
        <v>59</v>
      </c>
      <c r="V16" s="145" t="s">
        <v>62</v>
      </c>
      <c r="W16" s="145" t="s">
        <v>65</v>
      </c>
      <c r="X16" s="146">
        <f>IF(Q16="Probabilidad",($J$15*T16),IF(Q16="Impacto"," "))</f>
        <v>0.27</v>
      </c>
      <c r="Y16" s="146" t="str">
        <f>IF(Z16&lt;=20%,'Tabla probabilidad'!$B$5,IF(Z16&lt;=40%,'Tabla probabilidad'!$B$6,IF(Z16&lt;=60%,'Tabla probabilidad'!$B$7,IF(Z16&lt;=80%,'Tabla probabilidad'!$B$8,IF(Z16&lt;=100%,'Tabla probabilidad'!$B$9)))))</f>
        <v>Baja</v>
      </c>
      <c r="Z16" s="146">
        <f>IF(R16="Preventivo",(J15-(J15*T16)),IF(R16="Detectivo",(J15-(J15*T16)),IF(R16="Correctivo",(J15))))</f>
        <v>0.32999999999999996</v>
      </c>
      <c r="AA16" s="345"/>
      <c r="AB16" s="345"/>
      <c r="AC16" s="146" t="str">
        <f t="shared" si="1"/>
        <v>Mayor</v>
      </c>
      <c r="AD16" s="146">
        <f t="shared" ref="AD16:AD19" si="3">IF(Q16="Probabilidad",(($M$15-0)),IF(Q16="Impacto",($M$15-($M$15*T16))))</f>
        <v>0.8</v>
      </c>
      <c r="AE16" s="345"/>
      <c r="AF16" s="345"/>
      <c r="AG16" s="340"/>
      <c r="AH16" s="340"/>
      <c r="AI16" s="340"/>
      <c r="AJ16" s="340"/>
      <c r="AK16" s="340"/>
      <c r="AL16" s="340"/>
      <c r="AM16" s="361"/>
      <c r="AN16" s="351"/>
    </row>
    <row r="17" spans="1:40" ht="139.5" customHeight="1" x14ac:dyDescent="0.25">
      <c r="A17" s="351"/>
      <c r="B17" s="340"/>
      <c r="C17" s="351"/>
      <c r="D17" s="405"/>
      <c r="E17" s="340"/>
      <c r="F17" s="340"/>
      <c r="G17" s="351"/>
      <c r="H17" s="340"/>
      <c r="I17" s="353"/>
      <c r="J17" s="354"/>
      <c r="K17" s="351"/>
      <c r="L17" s="358"/>
      <c r="M17" s="358"/>
      <c r="N17" s="351"/>
      <c r="O17" s="246">
        <v>3</v>
      </c>
      <c r="P17" s="259" t="s">
        <v>496</v>
      </c>
      <c r="Q17" s="145" t="str">
        <f t="shared" si="0"/>
        <v>Probabilidad</v>
      </c>
      <c r="R17" s="145" t="s">
        <v>52</v>
      </c>
      <c r="S17" s="145" t="s">
        <v>57</v>
      </c>
      <c r="T17" s="146">
        <f>VLOOKUP(R17&amp;S17,Hoja1!$Q$4:$R$9,2,0)</f>
        <v>0.45</v>
      </c>
      <c r="U17" s="145" t="s">
        <v>59</v>
      </c>
      <c r="V17" s="145" t="s">
        <v>62</v>
      </c>
      <c r="W17" s="145" t="s">
        <v>65</v>
      </c>
      <c r="X17" s="146">
        <f t="shared" ref="X17:X19" si="4">IF(Q17="Probabilidad",($J$15*T17),IF(Q17="Impacto"," "))</f>
        <v>0.27</v>
      </c>
      <c r="Y17" s="146" t="str">
        <f>IF(Z17&lt;=20%,'Tabla probabilidad'!$B$5,IF(Z17&lt;=40%,'Tabla probabilidad'!$B$6,IF(Z17&lt;=60%,'Tabla probabilidad'!$B$7,IF(Z17&lt;=80%,'Tabla probabilidad'!$B$8,IF(Z17&lt;=100%,'Tabla probabilidad'!$B$9)))))</f>
        <v>Baja</v>
      </c>
      <c r="Z17" s="146">
        <f>IF(R17="Preventivo",(J15-(J15*T17)),IF(R17="Detectivo",(J15-(J15*T17)),IF(R17="Correctivo",(J15))))</f>
        <v>0.32999999999999996</v>
      </c>
      <c r="AA17" s="345"/>
      <c r="AB17" s="345"/>
      <c r="AC17" s="146" t="str">
        <f t="shared" si="1"/>
        <v>Mayor</v>
      </c>
      <c r="AD17" s="146">
        <f t="shared" si="3"/>
        <v>0.8</v>
      </c>
      <c r="AE17" s="345"/>
      <c r="AF17" s="345"/>
      <c r="AG17" s="340"/>
      <c r="AH17" s="340"/>
      <c r="AI17" s="340"/>
      <c r="AJ17" s="340"/>
      <c r="AK17" s="340"/>
      <c r="AL17" s="340"/>
      <c r="AM17" s="361"/>
      <c r="AN17" s="351"/>
    </row>
    <row r="18" spans="1:40" ht="40.5" hidden="1" customHeight="1" x14ac:dyDescent="0.25">
      <c r="A18" s="351"/>
      <c r="B18" s="340"/>
      <c r="C18" s="351"/>
      <c r="D18" s="405"/>
      <c r="E18" s="340"/>
      <c r="F18" s="340"/>
      <c r="G18" s="351"/>
      <c r="H18" s="340"/>
      <c r="I18" s="353"/>
      <c r="J18" s="354"/>
      <c r="K18" s="351"/>
      <c r="L18" s="358"/>
      <c r="M18" s="358"/>
      <c r="N18" s="351"/>
      <c r="O18" s="228"/>
      <c r="P18" s="247"/>
      <c r="Q18" s="248"/>
      <c r="R18" s="248"/>
      <c r="S18" s="248"/>
      <c r="T18" s="249"/>
      <c r="U18" s="248"/>
      <c r="V18" s="248"/>
      <c r="W18" s="248"/>
      <c r="X18" s="241" t="b">
        <f t="shared" si="4"/>
        <v>0</v>
      </c>
      <c r="Y18" s="146" t="b">
        <f>IF(Z18&lt;=20%,'Tabla probabilidad'!$B$5,IF(Z18&lt;=40%,'Tabla probabilidad'!$B$6,IF(Z18&lt;=60%,'Tabla probabilidad'!$B$7,IF(Z18&lt;=80%,'Tabla probabilidad'!$B$8,IF(Z18&lt;=100%,'Tabla probabilidad'!$B$9)))))</f>
        <v>0</v>
      </c>
      <c r="Z18" s="146" t="b">
        <f>IF(R18="Preventivo",(J15-(J15*T18)),IF(R18="Detectivo",(J15-(J15*T18)),IF(R18="Correctivo",(J15))))</f>
        <v>0</v>
      </c>
      <c r="AA18" s="345"/>
      <c r="AB18" s="345"/>
      <c r="AC18" s="146" t="b">
        <f t="shared" si="1"/>
        <v>0</v>
      </c>
      <c r="AD18" s="146" t="b">
        <f t="shared" si="3"/>
        <v>0</v>
      </c>
      <c r="AE18" s="345"/>
      <c r="AF18" s="345"/>
      <c r="AG18" s="340"/>
      <c r="AH18" s="340"/>
      <c r="AI18" s="340"/>
      <c r="AJ18" s="340"/>
      <c r="AK18" s="340"/>
      <c r="AL18" s="340"/>
      <c r="AM18" s="361"/>
      <c r="AN18" s="351"/>
    </row>
    <row r="19" spans="1:40" ht="56.25" hidden="1" customHeight="1" x14ac:dyDescent="0.25">
      <c r="A19" s="351"/>
      <c r="B19" s="341"/>
      <c r="C19" s="351"/>
      <c r="D19" s="406"/>
      <c r="E19" s="341"/>
      <c r="F19" s="341"/>
      <c r="G19" s="351"/>
      <c r="H19" s="341"/>
      <c r="I19" s="353"/>
      <c r="J19" s="354"/>
      <c r="K19" s="351"/>
      <c r="L19" s="358"/>
      <c r="M19" s="358"/>
      <c r="N19" s="351"/>
      <c r="O19" s="229"/>
      <c r="P19" s="158"/>
      <c r="Q19" s="242"/>
      <c r="R19" s="242"/>
      <c r="S19" s="242"/>
      <c r="T19" s="244"/>
      <c r="U19" s="242"/>
      <c r="V19" s="242"/>
      <c r="W19" s="242"/>
      <c r="X19" s="241" t="b">
        <f t="shared" si="4"/>
        <v>0</v>
      </c>
      <c r="Y19" s="146" t="b">
        <f>IF(Z19&lt;=20%,'Tabla probabilidad'!$B$5,IF(Z19&lt;=40%,'Tabla probabilidad'!$B$6,IF(Z19&lt;=60%,'Tabla probabilidad'!$B$7,IF(Z19&lt;=80%,'Tabla probabilidad'!$B$8,IF(Z19&lt;=100%,'Tabla probabilidad'!$B$9)))))</f>
        <v>0</v>
      </c>
      <c r="Z19" s="146" t="b">
        <f>IF(R19="Preventivo",(J15-(J15*T19)),IF(R19="Detectivo",(J15-(J15*T19)),IF(R19="Correctivo",(J15))))</f>
        <v>0</v>
      </c>
      <c r="AA19" s="346"/>
      <c r="AB19" s="346"/>
      <c r="AC19" s="146" t="b">
        <f t="shared" si="1"/>
        <v>0</v>
      </c>
      <c r="AD19" s="146" t="b">
        <f t="shared" si="3"/>
        <v>0</v>
      </c>
      <c r="AE19" s="346"/>
      <c r="AF19" s="346"/>
      <c r="AG19" s="341"/>
      <c r="AH19" s="341"/>
      <c r="AI19" s="341"/>
      <c r="AJ19" s="341"/>
      <c r="AK19" s="341"/>
      <c r="AL19" s="341"/>
      <c r="AM19" s="362"/>
      <c r="AN19" s="351"/>
    </row>
    <row r="20" spans="1:40" ht="66.75" customHeight="1" x14ac:dyDescent="0.25">
      <c r="A20" s="351">
        <v>3</v>
      </c>
      <c r="B20" s="339" t="s">
        <v>497</v>
      </c>
      <c r="C20" s="351" t="s">
        <v>498</v>
      </c>
      <c r="D20" s="363" t="s">
        <v>499</v>
      </c>
      <c r="E20" s="351" t="s">
        <v>500</v>
      </c>
      <c r="F20" s="351" t="s">
        <v>501</v>
      </c>
      <c r="G20" s="351" t="s">
        <v>313</v>
      </c>
      <c r="H20" s="351">
        <v>86</v>
      </c>
      <c r="I20" s="353" t="str">
        <f>IF(H20&lt;=2,'Tabla probabilidad'!$B$5,IF(H20&lt;=24,'Tabla probabilidad'!$B$6,IF(H20&lt;=500,'Tabla probabilidad'!$B$7,IF(H20&lt;=5000,'Tabla probabilidad'!$B$8,IF(H20&gt;5000,'Tabla probabilidad'!$B$9)))))</f>
        <v>Media</v>
      </c>
      <c r="J20" s="354">
        <f>IF(H20&lt;=2,'Tabla probabilidad'!$D$5,IF(H20&lt;=24,'Tabla probabilidad'!$D$6,IF(H20&lt;=500,'Tabla probabilidad'!$D$7,IF(H20&lt;=5000,'Tabla probabilidad'!$D$8,IF(H20&gt;5000,'Tabla probabilidad'!$D$9)))))</f>
        <v>0.6</v>
      </c>
      <c r="K20" s="351" t="s">
        <v>335</v>
      </c>
      <c r="L20" s="35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5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51" t="str">
        <f>VLOOKUP((I20&amp;L20),Hoja1!$B$4:$C$28,2,0)</f>
        <v>Moderado</v>
      </c>
      <c r="O20" s="145">
        <v>1</v>
      </c>
      <c r="P20" s="170" t="s">
        <v>502</v>
      </c>
      <c r="Q20" s="145" t="str">
        <f t="shared" si="0"/>
        <v>Probabilidad</v>
      </c>
      <c r="R20" s="145" t="s">
        <v>52</v>
      </c>
      <c r="S20" s="145" t="s">
        <v>57</v>
      </c>
      <c r="T20" s="146">
        <f>VLOOKUP(R20&amp;S20,Hoja1!$Q$4:$R$9,2,0)</f>
        <v>0.45</v>
      </c>
      <c r="U20" s="145" t="s">
        <v>59</v>
      </c>
      <c r="V20" s="145" t="s">
        <v>62</v>
      </c>
      <c r="W20" s="145" t="s">
        <v>65</v>
      </c>
      <c r="X20" s="146">
        <f>IF(Q20="Probabilidad",($J$20*T20),IF(Q20="Impacto"," "))</f>
        <v>0.27</v>
      </c>
      <c r="Y20" s="146" t="str">
        <f>IF(Z20&lt;=20%,'Tabla probabilidad'!$B$5,IF(Z20&lt;=40%,'Tabla probabilidad'!$B$6,IF(Z20&lt;=60%,'Tabla probabilidad'!$B$7,IF(Z20&lt;=80%,'Tabla probabilidad'!$B$8,IF(Z20&lt;=100%,'Tabla probabilidad'!$B$9)))))</f>
        <v>Baja</v>
      </c>
      <c r="Z20" s="146">
        <f>IF(R20="Preventivo",(J20-(J20*T20)),IF(R20="Detectivo",(J20-(J20*T20)),IF(R20="Correctivo",(J20))))</f>
        <v>0.32999999999999996</v>
      </c>
      <c r="AA20" s="344" t="str">
        <f>IF(AB20&lt;=20%,'Tabla probabilidad'!$B$5,IF(AB20&lt;=40%,'Tabla probabilidad'!$B$6,IF(AB20&lt;=60%,'Tabla probabilidad'!$B$7,IF(AB20&lt;=80%,'Tabla probabilidad'!$B$8,IF(AB20&lt;=100%,'Tabla probabilidad'!$B$9)))))</f>
        <v>Baja</v>
      </c>
      <c r="AB20" s="344">
        <f>AVERAGE(Z20:Z24)</f>
        <v>0.32999999999999996</v>
      </c>
      <c r="AC20" s="146" t="str">
        <f t="shared" si="1"/>
        <v>Moderado</v>
      </c>
      <c r="AD20" s="146">
        <f>IF(Q20="Probabilidad",(($M$20-0)),IF(Q20="Impacto",($M$20-($M$20*T20))))</f>
        <v>0.6</v>
      </c>
      <c r="AE20" s="344" t="str">
        <f>IF(AF20&lt;=20%,"Leve",IF(AF20&lt;=40%,"Menor",IF(AF20&lt;=60%,"Moderado",IF(AF20&lt;=80%,"Mayor",IF(AF20&lt;=100%,"Catastrófico")))))</f>
        <v>Moderado</v>
      </c>
      <c r="AF20" s="344">
        <f>AVERAGE(AD20:AD24)</f>
        <v>0.6</v>
      </c>
      <c r="AG20" s="339" t="str">
        <f>VLOOKUP(AA20&amp;AE20,Hoja1!$B$4:$C$28,2,0)</f>
        <v>Moderado</v>
      </c>
      <c r="AH20" s="339" t="s">
        <v>297</v>
      </c>
      <c r="AI20" s="339" t="s">
        <v>507</v>
      </c>
      <c r="AJ20" s="339" t="s">
        <v>508</v>
      </c>
      <c r="AK20" s="347">
        <v>45230</v>
      </c>
      <c r="AL20" s="347">
        <v>45291</v>
      </c>
      <c r="AM20" s="360"/>
      <c r="AN20" s="351"/>
    </row>
    <row r="21" spans="1:40" ht="69.75" customHeight="1" x14ac:dyDescent="0.25">
      <c r="A21" s="351"/>
      <c r="B21" s="340"/>
      <c r="C21" s="351"/>
      <c r="D21" s="364"/>
      <c r="E21" s="351"/>
      <c r="F21" s="351"/>
      <c r="G21" s="351"/>
      <c r="H21" s="351"/>
      <c r="I21" s="353"/>
      <c r="J21" s="354"/>
      <c r="K21" s="351"/>
      <c r="L21" s="358"/>
      <c r="M21" s="358"/>
      <c r="N21" s="351"/>
      <c r="O21" s="145">
        <v>2</v>
      </c>
      <c r="P21" s="259" t="s">
        <v>503</v>
      </c>
      <c r="Q21" s="145" t="str">
        <f t="shared" si="0"/>
        <v>Probabilidad</v>
      </c>
      <c r="R21" s="145" t="s">
        <v>52</v>
      </c>
      <c r="S21" s="145" t="s">
        <v>57</v>
      </c>
      <c r="T21" s="146">
        <f>VLOOKUP(R21&amp;S21,Hoja1!$Q$4:$R$9,2,0)</f>
        <v>0.45</v>
      </c>
      <c r="U21" s="145" t="s">
        <v>59</v>
      </c>
      <c r="V21" s="145" t="s">
        <v>62</v>
      </c>
      <c r="W21" s="145" t="s">
        <v>66</v>
      </c>
      <c r="X21" s="146">
        <f t="shared" ref="X21:X24" si="5">IF(Q21="Probabilidad",($J$20*T21),IF(Q21="Impacto"," "))</f>
        <v>0.27</v>
      </c>
      <c r="Y21" s="146" t="str">
        <f>IF(Z21&lt;=20%,'Tabla probabilidad'!$B$5,IF(Z21&lt;=40%,'Tabla probabilidad'!$B$6,IF(Z21&lt;=60%,'Tabla probabilidad'!$B$7,IF(Z21&lt;=80%,'Tabla probabilidad'!$B$8,IF(Z21&lt;=100%,'Tabla probabilidad'!$B$9)))))</f>
        <v>Baja</v>
      </c>
      <c r="Z21" s="146">
        <f>IF(R21="Preventivo",(J20-(J20*T21)),IF(R21="Detectivo",(J20-(J20*T21)),IF(R21="Correctivo",(J20))))</f>
        <v>0.32999999999999996</v>
      </c>
      <c r="AA21" s="345"/>
      <c r="AB21" s="345"/>
      <c r="AC21" s="146" t="str">
        <f t="shared" si="1"/>
        <v>Moderado</v>
      </c>
      <c r="AD21" s="146">
        <f t="shared" ref="AD21:AD24" si="6">IF(Q21="Probabilidad",(($M$20-0)),IF(Q21="Impacto",($M$20-($M$20*T21))))</f>
        <v>0.6</v>
      </c>
      <c r="AE21" s="345"/>
      <c r="AF21" s="345"/>
      <c r="AG21" s="340"/>
      <c r="AH21" s="340"/>
      <c r="AI21" s="340"/>
      <c r="AJ21" s="340"/>
      <c r="AK21" s="340"/>
      <c r="AL21" s="340"/>
      <c r="AM21" s="361"/>
      <c r="AN21" s="351"/>
    </row>
    <row r="22" spans="1:40" ht="69" customHeight="1" x14ac:dyDescent="0.25">
      <c r="A22" s="351"/>
      <c r="B22" s="340"/>
      <c r="C22" s="351"/>
      <c r="D22" s="364"/>
      <c r="E22" s="351"/>
      <c r="F22" s="351"/>
      <c r="G22" s="351"/>
      <c r="H22" s="351"/>
      <c r="I22" s="353"/>
      <c r="J22" s="354"/>
      <c r="K22" s="351"/>
      <c r="L22" s="358"/>
      <c r="M22" s="358"/>
      <c r="N22" s="351"/>
      <c r="O22" s="145">
        <v>3</v>
      </c>
      <c r="P22" s="259" t="s">
        <v>504</v>
      </c>
      <c r="Q22" s="145" t="str">
        <f t="shared" si="0"/>
        <v>Probabilidad</v>
      </c>
      <c r="R22" s="145" t="s">
        <v>52</v>
      </c>
      <c r="S22" s="145" t="s">
        <v>57</v>
      </c>
      <c r="T22" s="146">
        <f>VLOOKUP(R22&amp;S22,Hoja1!$Q$4:$R$9,2,0)</f>
        <v>0.45</v>
      </c>
      <c r="U22" s="145" t="s">
        <v>59</v>
      </c>
      <c r="V22" s="145" t="s">
        <v>62</v>
      </c>
      <c r="W22" s="145" t="s">
        <v>66</v>
      </c>
      <c r="X22" s="146">
        <f t="shared" si="5"/>
        <v>0.27</v>
      </c>
      <c r="Y22" s="146" t="str">
        <f>IF(Z22&lt;=20%,'Tabla probabilidad'!$B$5,IF(Z22&lt;=40%,'Tabla probabilidad'!$B$6,IF(Z22&lt;=60%,'Tabla probabilidad'!$B$7,IF(Z22&lt;=80%,'Tabla probabilidad'!$B$8,IF(Z22&lt;=100%,'Tabla probabilidad'!$B$9)))))</f>
        <v>Baja</v>
      </c>
      <c r="Z22" s="146">
        <f>IF(R22="Preventivo",(J20-(J20*T22)),IF(R22="Detectivo",(J20-(J20*T22)),IF(R22="Correctivo",(J20))))</f>
        <v>0.32999999999999996</v>
      </c>
      <c r="AA22" s="345"/>
      <c r="AB22" s="345"/>
      <c r="AC22" s="146" t="str">
        <f t="shared" si="1"/>
        <v>Moderado</v>
      </c>
      <c r="AD22" s="146">
        <f t="shared" si="6"/>
        <v>0.6</v>
      </c>
      <c r="AE22" s="345"/>
      <c r="AF22" s="345"/>
      <c r="AG22" s="340"/>
      <c r="AH22" s="340"/>
      <c r="AI22" s="340"/>
      <c r="AJ22" s="340"/>
      <c r="AK22" s="340"/>
      <c r="AL22" s="340"/>
      <c r="AM22" s="361"/>
      <c r="AN22" s="351"/>
    </row>
    <row r="23" spans="1:40" ht="75.75" customHeight="1" x14ac:dyDescent="0.25">
      <c r="A23" s="351"/>
      <c r="B23" s="340"/>
      <c r="C23" s="351"/>
      <c r="D23" s="364"/>
      <c r="E23" s="351"/>
      <c r="F23" s="351"/>
      <c r="G23" s="351"/>
      <c r="H23" s="351"/>
      <c r="I23" s="353"/>
      <c r="J23" s="354"/>
      <c r="K23" s="351"/>
      <c r="L23" s="358"/>
      <c r="M23" s="358"/>
      <c r="N23" s="351"/>
      <c r="O23" s="145">
        <v>4</v>
      </c>
      <c r="P23" s="259" t="s">
        <v>505</v>
      </c>
      <c r="Q23" s="145" t="str">
        <f t="shared" si="0"/>
        <v>Probabilidad</v>
      </c>
      <c r="R23" s="145" t="s">
        <v>52</v>
      </c>
      <c r="S23" s="145" t="s">
        <v>57</v>
      </c>
      <c r="T23" s="146">
        <f>VLOOKUP(R23&amp;S23,Hoja1!$Q$4:$R$9,2,0)</f>
        <v>0.45</v>
      </c>
      <c r="U23" s="145" t="s">
        <v>59</v>
      </c>
      <c r="V23" s="145" t="s">
        <v>63</v>
      </c>
      <c r="W23" s="145" t="s">
        <v>65</v>
      </c>
      <c r="X23" s="146">
        <f t="shared" si="5"/>
        <v>0.27</v>
      </c>
      <c r="Y23" s="146" t="str">
        <f>IF(Z23&lt;=20%,'Tabla probabilidad'!$B$5,IF(Z23&lt;=40%,'Tabla probabilidad'!$B$6,IF(Z23&lt;=60%,'Tabla probabilidad'!$B$7,IF(Z23&lt;=80%,'Tabla probabilidad'!$B$8,IF(Z23&lt;=100%,'Tabla probabilidad'!$B$9)))))</f>
        <v>Baja</v>
      </c>
      <c r="Z23" s="146">
        <f>IF(R23="Preventivo",(J20-(J20*T23)),IF(R23="Detectivo",(J20-(J20*T23)),IF(R23="Correctivo",(J20))))</f>
        <v>0.32999999999999996</v>
      </c>
      <c r="AA23" s="345"/>
      <c r="AB23" s="345"/>
      <c r="AC23" s="146" t="str">
        <f t="shared" si="1"/>
        <v>Moderado</v>
      </c>
      <c r="AD23" s="146">
        <f t="shared" si="6"/>
        <v>0.6</v>
      </c>
      <c r="AE23" s="345"/>
      <c r="AF23" s="345"/>
      <c r="AG23" s="340"/>
      <c r="AH23" s="340"/>
      <c r="AI23" s="340"/>
      <c r="AJ23" s="340"/>
      <c r="AK23" s="340"/>
      <c r="AL23" s="340"/>
      <c r="AM23" s="361"/>
      <c r="AN23" s="351"/>
    </row>
    <row r="24" spans="1:40" ht="64.5" customHeight="1" thickBot="1" x14ac:dyDescent="0.3">
      <c r="A24" s="351"/>
      <c r="B24" s="341"/>
      <c r="C24" s="351"/>
      <c r="D24" s="366"/>
      <c r="E24" s="351"/>
      <c r="F24" s="351"/>
      <c r="G24" s="351"/>
      <c r="H24" s="351"/>
      <c r="I24" s="353"/>
      <c r="J24" s="354"/>
      <c r="K24" s="351"/>
      <c r="L24" s="358"/>
      <c r="M24" s="358"/>
      <c r="N24" s="351"/>
      <c r="O24" s="145">
        <v>5</v>
      </c>
      <c r="P24" s="167" t="s">
        <v>506</v>
      </c>
      <c r="Q24" s="145" t="str">
        <f t="shared" si="0"/>
        <v>Probabilidad</v>
      </c>
      <c r="R24" s="145" t="s">
        <v>52</v>
      </c>
      <c r="S24" s="145" t="s">
        <v>57</v>
      </c>
      <c r="T24" s="146">
        <f>VLOOKUP(R24&amp;S24,Hoja1!$Q$4:$R$9,2,0)</f>
        <v>0.45</v>
      </c>
      <c r="U24" s="145" t="s">
        <v>59</v>
      </c>
      <c r="V24" s="145" t="s">
        <v>62</v>
      </c>
      <c r="W24" s="145" t="s">
        <v>65</v>
      </c>
      <c r="X24" s="146">
        <f t="shared" si="5"/>
        <v>0.27</v>
      </c>
      <c r="Y24" s="146" t="str">
        <f>IF(Z24&lt;=20%,'Tabla probabilidad'!$B$5,IF(Z24&lt;=40%,'Tabla probabilidad'!$B$6,IF(Z24&lt;=60%,'Tabla probabilidad'!$B$7,IF(Z24&lt;=80%,'Tabla probabilidad'!$B$8,IF(Z24&lt;=100%,'Tabla probabilidad'!$B$9)))))</f>
        <v>Baja</v>
      </c>
      <c r="Z24" s="146">
        <f>IF(R24="Preventivo",(J20-(J20*T24)),IF(R24="Detectivo",(J20-(J20*T24)),IF(R24="Correctivo",(J20))))</f>
        <v>0.32999999999999996</v>
      </c>
      <c r="AA24" s="346"/>
      <c r="AB24" s="346"/>
      <c r="AC24" s="146" t="str">
        <f t="shared" si="1"/>
        <v>Moderado</v>
      </c>
      <c r="AD24" s="146">
        <f t="shared" si="6"/>
        <v>0.6</v>
      </c>
      <c r="AE24" s="346"/>
      <c r="AF24" s="346"/>
      <c r="AG24" s="341"/>
      <c r="AH24" s="341"/>
      <c r="AI24" s="341"/>
      <c r="AJ24" s="341"/>
      <c r="AK24" s="341"/>
      <c r="AL24" s="341"/>
      <c r="AM24" s="362"/>
      <c r="AN24" s="351"/>
    </row>
    <row r="25" spans="1:40" ht="165" customHeight="1" x14ac:dyDescent="0.25">
      <c r="A25" s="351">
        <v>4</v>
      </c>
      <c r="B25" s="339" t="s">
        <v>509</v>
      </c>
      <c r="C25" s="351" t="s">
        <v>298</v>
      </c>
      <c r="D25" s="363" t="s">
        <v>510</v>
      </c>
      <c r="E25" s="351" t="s">
        <v>488</v>
      </c>
      <c r="F25" s="351" t="s">
        <v>511</v>
      </c>
      <c r="G25" s="351" t="s">
        <v>313</v>
      </c>
      <c r="H25" s="351">
        <v>50</v>
      </c>
      <c r="I25" s="353" t="str">
        <f>IF(H25&lt;=2,'Tabla probabilidad'!$B$5,IF(H25&lt;=24,'Tabla probabilidad'!$B$6,IF(H25&lt;=500,'Tabla probabilidad'!$B$7,IF(H25&lt;=5000,'Tabla probabilidad'!$B$8,IF(H25&gt;5000,'Tabla probabilidad'!$B$9)))))</f>
        <v>Media</v>
      </c>
      <c r="J25" s="354">
        <f>IF(H25&lt;=2,'Tabla probabilidad'!$D$5,IF(H25&lt;=24,'Tabla probabilidad'!$D$6,IF(H25&lt;=500,'Tabla probabilidad'!$D$7,IF(H25&lt;=5000,'Tabla probabilidad'!$D$8,IF(H25&gt;5000,'Tabla probabilidad'!$D$9)))))</f>
        <v>0.6</v>
      </c>
      <c r="K25" s="351" t="s">
        <v>335</v>
      </c>
      <c r="L25" s="35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1" t="str">
        <f>VLOOKUP((I25&amp;L25),Hoja1!$B$4:$C$28,2,0)</f>
        <v>Moderado</v>
      </c>
      <c r="O25" s="145">
        <v>1</v>
      </c>
      <c r="P25" s="259" t="s">
        <v>512</v>
      </c>
      <c r="Q25" s="145" t="str">
        <f t="shared" si="0"/>
        <v>Probabilidad</v>
      </c>
      <c r="R25" s="145" t="s">
        <v>52</v>
      </c>
      <c r="S25" s="145" t="s">
        <v>57</v>
      </c>
      <c r="T25" s="146">
        <f>VLOOKUP(R25&amp;S25,Hoja1!$Q$4:$R$9,2,0)</f>
        <v>0.45</v>
      </c>
      <c r="U25" s="145" t="s">
        <v>59</v>
      </c>
      <c r="V25" s="145" t="s">
        <v>62</v>
      </c>
      <c r="W25" s="145" t="s">
        <v>65</v>
      </c>
      <c r="X25" s="146">
        <f>IF(Q25="Probabilidad",($J$25*T25),IF(Q25="Impacto"," "))</f>
        <v>0.27</v>
      </c>
      <c r="Y25" s="146" t="str">
        <f>IF(Z25&lt;=20%,'Tabla probabilidad'!$B$5,IF(Z25&lt;=40%,'Tabla probabilidad'!$B$6,IF(Z25&lt;=60%,'Tabla probabilidad'!$B$7,IF(Z25&lt;=80%,'Tabla probabilidad'!$B$8,IF(Z25&lt;=100%,'Tabla probabilidad'!$B$9)))))</f>
        <v>Baja</v>
      </c>
      <c r="Z25" s="146">
        <f>IF(R25="Preventivo",(J25-(J25*T25)),IF(R25="Detectivo",(J25-(J25*T25)),IF(R25="Correctivo",(J25))))</f>
        <v>0.32999999999999996</v>
      </c>
      <c r="AA25" s="344" t="str">
        <f>IF(AB25&lt;=20%,'Tabla probabilidad'!$B$5,IF(AB25&lt;=40%,'Tabla probabilidad'!$B$6,IF(AB25&lt;=60%,'Tabla probabilidad'!$B$7,IF(AB25&lt;=80%,'Tabla probabilidad'!$B$8,IF(AB25&lt;=100%,'Tabla probabilidad'!$B$9)))))</f>
        <v>Baja</v>
      </c>
      <c r="AB25" s="344">
        <f>AVERAGE(Z25:Z29)</f>
        <v>0.32999999999999996</v>
      </c>
      <c r="AC25" s="146" t="str">
        <f t="shared" si="1"/>
        <v>Moderado</v>
      </c>
      <c r="AD25" s="146">
        <f>IF(Q25="Probabilidad",(($M$25-0)),IF(Q25="Impacto",($M$25-($M$25*T25))))</f>
        <v>0.6</v>
      </c>
      <c r="AE25" s="344" t="str">
        <f>IF(AF25&lt;=20%,"Leve",IF(AF25&lt;=40%,"Menor",IF(AF25&lt;=60%,"Moderado",IF(AF25&lt;=80%,"Mayor",IF(AF25&lt;=100%,"Catastrófico")))))</f>
        <v>Moderado</v>
      </c>
      <c r="AF25" s="344">
        <f>AVERAGE(AD25:AD29)</f>
        <v>0.6</v>
      </c>
      <c r="AG25" s="339" t="str">
        <f>VLOOKUP(AA25&amp;AE25,Hoja1!$B$4:$C$28,2,0)</f>
        <v>Moderado</v>
      </c>
      <c r="AH25" s="339" t="s">
        <v>295</v>
      </c>
      <c r="AI25" s="339"/>
      <c r="AJ25" s="339"/>
      <c r="AK25" s="339"/>
      <c r="AL25" s="339"/>
      <c r="AM25" s="360"/>
      <c r="AN25" s="351"/>
    </row>
    <row r="26" spans="1:40" ht="0.75" customHeight="1" x14ac:dyDescent="0.25">
      <c r="A26" s="351"/>
      <c r="B26" s="340"/>
      <c r="C26" s="351"/>
      <c r="D26" s="364"/>
      <c r="E26" s="351"/>
      <c r="F26" s="351"/>
      <c r="G26" s="351"/>
      <c r="H26" s="351"/>
      <c r="I26" s="353"/>
      <c r="J26" s="354"/>
      <c r="K26" s="351"/>
      <c r="L26" s="358"/>
      <c r="M26" s="358"/>
      <c r="N26" s="351"/>
      <c r="O26" s="250"/>
      <c r="P26" s="251"/>
      <c r="Q26" s="250"/>
      <c r="R26" s="250"/>
      <c r="S26" s="250"/>
      <c r="T26" s="252"/>
      <c r="U26" s="250"/>
      <c r="V26" s="250"/>
      <c r="W26" s="250"/>
      <c r="X26" s="241" t="b">
        <f t="shared" ref="X26:X29" si="7">IF(Q26="Probabilidad",($J$25*T26),IF(Q26="Impacto"," "))</f>
        <v>0</v>
      </c>
      <c r="Y26" s="146" t="b">
        <f>IF(Z26&lt;=20%,'Tabla probabilidad'!$B$5,IF(Z26&lt;=40%,'Tabla probabilidad'!$B$6,IF(Z26&lt;=60%,'Tabla probabilidad'!$B$7,IF(Z26&lt;=80%,'Tabla probabilidad'!$B$8,IF(Z26&lt;=100%,'Tabla probabilidad'!$B$9)))))</f>
        <v>0</v>
      </c>
      <c r="Z26" s="146" t="b">
        <f>IF(R26="Preventivo",(J25-(J25*T26)),IF(R26="Detectivo",(J25-(J25*T26)),IF(R26="Correctivo",(J25))))</f>
        <v>0</v>
      </c>
      <c r="AA26" s="345"/>
      <c r="AB26" s="345"/>
      <c r="AC26" s="146" t="b">
        <f t="shared" si="1"/>
        <v>0</v>
      </c>
      <c r="AD26" s="146" t="b">
        <f t="shared" ref="AD26:AD29" si="8">IF(Q26="Probabilidad",(($M$25-0)),IF(Q26="Impacto",($M$25-($M$25*T26))))</f>
        <v>0</v>
      </c>
      <c r="AE26" s="345"/>
      <c r="AF26" s="345"/>
      <c r="AG26" s="340"/>
      <c r="AH26" s="340"/>
      <c r="AI26" s="340"/>
      <c r="AJ26" s="340"/>
      <c r="AK26" s="340"/>
      <c r="AL26" s="340"/>
      <c r="AM26" s="361"/>
      <c r="AN26" s="351"/>
    </row>
    <row r="27" spans="1:40" ht="9" hidden="1" customHeight="1" x14ac:dyDescent="0.25">
      <c r="A27" s="351"/>
      <c r="B27" s="340"/>
      <c r="C27" s="351"/>
      <c r="D27" s="364"/>
      <c r="E27" s="351"/>
      <c r="F27" s="351"/>
      <c r="G27" s="351"/>
      <c r="H27" s="351"/>
      <c r="I27" s="353"/>
      <c r="J27" s="354"/>
      <c r="K27" s="351"/>
      <c r="L27" s="358"/>
      <c r="M27" s="358"/>
      <c r="N27" s="351"/>
      <c r="O27" s="250"/>
      <c r="P27" s="251"/>
      <c r="Q27" s="250"/>
      <c r="R27" s="250"/>
      <c r="S27" s="250"/>
      <c r="T27" s="252"/>
      <c r="U27" s="250"/>
      <c r="V27" s="250"/>
      <c r="W27" s="250"/>
      <c r="X27" s="241" t="b">
        <f t="shared" si="7"/>
        <v>0</v>
      </c>
      <c r="Y27" s="146" t="b">
        <f>IF(Z27&lt;=20%,'Tabla probabilidad'!$B$5,IF(Z27&lt;=40%,'Tabla probabilidad'!$B$6,IF(Z27&lt;=60%,'Tabla probabilidad'!$B$7,IF(Z27&lt;=80%,'Tabla probabilidad'!$B$8,IF(Z27&lt;=100%,'Tabla probabilidad'!$B$9)))))</f>
        <v>0</v>
      </c>
      <c r="Z27" s="146" t="b">
        <f>IF(R27="Preventivo",(J25-(J25*T27)),IF(R27="Detectivo",(J25-(J25*T27)),IF(R27="Correctivo",(J25))))</f>
        <v>0</v>
      </c>
      <c r="AA27" s="345"/>
      <c r="AB27" s="345"/>
      <c r="AC27" s="146" t="b">
        <f t="shared" si="1"/>
        <v>0</v>
      </c>
      <c r="AD27" s="146" t="b">
        <f t="shared" si="8"/>
        <v>0</v>
      </c>
      <c r="AE27" s="345"/>
      <c r="AF27" s="345"/>
      <c r="AG27" s="340"/>
      <c r="AH27" s="340"/>
      <c r="AI27" s="340"/>
      <c r="AJ27" s="340"/>
      <c r="AK27" s="340"/>
      <c r="AL27" s="340"/>
      <c r="AM27" s="361"/>
      <c r="AN27" s="351"/>
    </row>
    <row r="28" spans="1:40" ht="72" hidden="1" customHeight="1" x14ac:dyDescent="0.25">
      <c r="A28" s="351"/>
      <c r="B28" s="340"/>
      <c r="C28" s="351"/>
      <c r="D28" s="364"/>
      <c r="E28" s="351"/>
      <c r="F28" s="351"/>
      <c r="G28" s="351"/>
      <c r="H28" s="351"/>
      <c r="I28" s="353"/>
      <c r="J28" s="354"/>
      <c r="K28" s="351"/>
      <c r="L28" s="358"/>
      <c r="M28" s="358"/>
      <c r="N28" s="351"/>
      <c r="O28" s="250"/>
      <c r="P28" s="251"/>
      <c r="Q28" s="250"/>
      <c r="R28" s="250"/>
      <c r="S28" s="250"/>
      <c r="T28" s="252"/>
      <c r="U28" s="250"/>
      <c r="V28" s="250"/>
      <c r="W28" s="250"/>
      <c r="X28" s="241" t="b">
        <f t="shared" si="7"/>
        <v>0</v>
      </c>
      <c r="Y28" s="146" t="b">
        <f>IF(Z28&lt;=20%,'Tabla probabilidad'!$B$5,IF(Z28&lt;=40%,'Tabla probabilidad'!$B$6,IF(Z28&lt;=60%,'Tabla probabilidad'!$B$7,IF(Z28&lt;=80%,'Tabla probabilidad'!$B$8,IF(Z28&lt;=100%,'Tabla probabilidad'!$B$9)))))</f>
        <v>0</v>
      </c>
      <c r="Z28" s="146" t="b">
        <f>IF(R28="Preventivo",(J25-(J25*T28)),IF(R28="Detectivo",(J25-(J25*T28)),IF(R28="Correctivo",(J25))))</f>
        <v>0</v>
      </c>
      <c r="AA28" s="345"/>
      <c r="AB28" s="345"/>
      <c r="AC28" s="146" t="b">
        <f t="shared" si="1"/>
        <v>0</v>
      </c>
      <c r="AD28" s="146" t="b">
        <f t="shared" si="8"/>
        <v>0</v>
      </c>
      <c r="AE28" s="345"/>
      <c r="AF28" s="345"/>
      <c r="AG28" s="340"/>
      <c r="AH28" s="340"/>
      <c r="AI28" s="340"/>
      <c r="AJ28" s="340"/>
      <c r="AK28" s="340"/>
      <c r="AL28" s="340"/>
      <c r="AM28" s="361"/>
      <c r="AN28" s="351"/>
    </row>
    <row r="29" spans="1:40" ht="74.25" hidden="1" customHeight="1" x14ac:dyDescent="0.25">
      <c r="A29" s="351"/>
      <c r="B29" s="341"/>
      <c r="C29" s="351"/>
      <c r="D29" s="366"/>
      <c r="E29" s="351"/>
      <c r="F29" s="351"/>
      <c r="G29" s="351"/>
      <c r="H29" s="351"/>
      <c r="I29" s="353"/>
      <c r="J29" s="354"/>
      <c r="K29" s="351"/>
      <c r="L29" s="358"/>
      <c r="M29" s="358"/>
      <c r="N29" s="351"/>
      <c r="O29" s="250"/>
      <c r="P29" s="253"/>
      <c r="Q29" s="250"/>
      <c r="R29" s="250"/>
      <c r="S29" s="250"/>
      <c r="T29" s="252"/>
      <c r="U29" s="250"/>
      <c r="V29" s="250"/>
      <c r="W29" s="250"/>
      <c r="X29" s="241" t="b">
        <f t="shared" si="7"/>
        <v>0</v>
      </c>
      <c r="Y29" s="146" t="b">
        <f>IF(Z29&lt;=20%,'Tabla probabilidad'!$B$5,IF(Z29&lt;=40%,'Tabla probabilidad'!$B$6,IF(Z29&lt;=60%,'Tabla probabilidad'!$B$7,IF(Z29&lt;=80%,'Tabla probabilidad'!$B$8,IF(Z29&lt;=100%,'Tabla probabilidad'!$B$9)))))</f>
        <v>0</v>
      </c>
      <c r="Z29" s="146" t="b">
        <f>IF(R29="Preventivo",(J25-(J25*T29)),IF(R29="Detectivo",(J25-(J25*T29)),IF(R29="Correctivo",(J25))))</f>
        <v>0</v>
      </c>
      <c r="AA29" s="346"/>
      <c r="AB29" s="346"/>
      <c r="AC29" s="146" t="b">
        <f t="shared" si="1"/>
        <v>0</v>
      </c>
      <c r="AD29" s="146" t="b">
        <f t="shared" si="8"/>
        <v>0</v>
      </c>
      <c r="AE29" s="346"/>
      <c r="AF29" s="346"/>
      <c r="AG29" s="341"/>
      <c r="AH29" s="341"/>
      <c r="AI29" s="341"/>
      <c r="AJ29" s="341"/>
      <c r="AK29" s="341"/>
      <c r="AL29" s="341"/>
      <c r="AM29" s="362"/>
      <c r="AN29" s="351"/>
    </row>
    <row r="30" spans="1:40" ht="68.25" customHeight="1" x14ac:dyDescent="0.25">
      <c r="A30" s="351">
        <v>5</v>
      </c>
      <c r="B30" s="339" t="s">
        <v>513</v>
      </c>
      <c r="C30" s="351" t="s">
        <v>325</v>
      </c>
      <c r="D30" s="363" t="s">
        <v>514</v>
      </c>
      <c r="E30" s="351" t="s">
        <v>515</v>
      </c>
      <c r="F30" s="351" t="s">
        <v>516</v>
      </c>
      <c r="G30" s="351" t="s">
        <v>41</v>
      </c>
      <c r="H30" s="351">
        <v>1</v>
      </c>
      <c r="I30" s="353" t="str">
        <f>IF(H30&lt;=2,'Tabla probabilidad'!$B$5,IF(H30&lt;=24,'Tabla probabilidad'!$B$6,IF(H30&lt;=500,'Tabla probabilidad'!$B$7,IF(H30&lt;=5000,'Tabla probabilidad'!$B$8,IF(H30&gt;5000,'Tabla probabilidad'!$B$9)))))</f>
        <v>Muy Baja</v>
      </c>
      <c r="J30" s="354">
        <f>IF(H30&lt;=2,'Tabla probabilidad'!$D$5,IF(H30&lt;=24,'Tabla probabilidad'!$D$6,IF(H30&lt;=500,'Tabla probabilidad'!$D$7,IF(H30&lt;=5000,'Tabla probabilidad'!$D$8,IF(H30&gt;5000,'Tabla probabilidad'!$D$9)))))</f>
        <v>0.2</v>
      </c>
      <c r="K30" s="351" t="s">
        <v>334</v>
      </c>
      <c r="L30" s="35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35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351" t="str">
        <f>VLOOKUP((I30&amp;L30),Hoja1!$B$4:$C$28,2,0)</f>
        <v>Bajo</v>
      </c>
      <c r="O30" s="246">
        <v>1</v>
      </c>
      <c r="P30" s="259" t="s">
        <v>517</v>
      </c>
      <c r="Q30" s="145" t="str">
        <f t="shared" si="0"/>
        <v>Probabilidad</v>
      </c>
      <c r="R30" s="145" t="s">
        <v>52</v>
      </c>
      <c r="S30" s="145" t="s">
        <v>57</v>
      </c>
      <c r="T30" s="146">
        <f>VLOOKUP(R30&amp;S30,Hoja1!$Q$4:$R$9,2,0)</f>
        <v>0.45</v>
      </c>
      <c r="U30" s="145" t="s">
        <v>59</v>
      </c>
      <c r="V30" s="145" t="s">
        <v>62</v>
      </c>
      <c r="W30" s="145" t="s">
        <v>65</v>
      </c>
      <c r="X30" s="146">
        <f>IF(Q30="Probabilidad",($J$30*T30),IF(Q30="Impacto"," "))</f>
        <v>9.0000000000000011E-2</v>
      </c>
      <c r="Y30" s="146" t="str">
        <f>IF(Z30&lt;=20%,'Tabla probabilidad'!$B$5,IF(Z30&lt;=40%,'Tabla probabilidad'!$B$6,IF(Z30&lt;=60%,'Tabla probabilidad'!$B$7,IF(Z30&lt;=80%,'Tabla probabilidad'!$B$8,IF(Z30&lt;=100%,'Tabla probabilidad'!$B$9)))))</f>
        <v>Muy Baja</v>
      </c>
      <c r="Z30" s="146">
        <f>IF(R30="Preventivo",(J30-(J30*T30)),IF(R30="Detectivo",(J30-(J30*T30)),IF(R30="Correctivo",(J30))))</f>
        <v>0.11</v>
      </c>
      <c r="AA30" s="344" t="str">
        <f>IF(AB30&lt;=20%,'Tabla probabilidad'!$B$5,IF(AB30&lt;=40%,'Tabla probabilidad'!$B$6,IF(AB30&lt;=60%,'Tabla probabilidad'!$B$7,IF(AB30&lt;=80%,'Tabla probabilidad'!$B$8,IF(AB30&lt;=100%,'Tabla probabilidad'!$B$9)))))</f>
        <v>Muy Baja</v>
      </c>
      <c r="AB30" s="344">
        <f>AVERAGE(Z30:Z34)</f>
        <v>0.11</v>
      </c>
      <c r="AC30" s="146" t="str">
        <f t="shared" si="1"/>
        <v>Menor</v>
      </c>
      <c r="AD30" s="146">
        <f>IF(Q30="Probabilidad",(($M$30-0)),IF(Q30="Impacto",($M$30-($M$30*T30))))</f>
        <v>0.4</v>
      </c>
      <c r="AE30" s="344" t="str">
        <f>IF(AF30&lt;=20%,"Leve",IF(AF30&lt;=40%,"Menor",IF(AF30&lt;=60%,"Moderado",IF(AF30&lt;=80%,"Mayor",IF(AF30&lt;=100%,"Catastrófico")))))</f>
        <v>Menor</v>
      </c>
      <c r="AF30" s="344">
        <f>AVERAGE(AD30:AD34)</f>
        <v>0.4</v>
      </c>
      <c r="AG30" s="339" t="str">
        <f>VLOOKUP(AA30&amp;AE30,Hoja1!$B$4:$C$28,2,0)</f>
        <v>Bajo</v>
      </c>
      <c r="AH30" s="339"/>
      <c r="AI30" s="339"/>
      <c r="AJ30" s="339"/>
      <c r="AK30" s="339"/>
      <c r="AL30" s="339"/>
      <c r="AM30" s="360"/>
      <c r="AN30" s="351"/>
    </row>
    <row r="31" spans="1:40" ht="83.25" customHeight="1" x14ac:dyDescent="0.25">
      <c r="A31" s="351"/>
      <c r="B31" s="340"/>
      <c r="C31" s="351"/>
      <c r="D31" s="364"/>
      <c r="E31" s="351"/>
      <c r="F31" s="351"/>
      <c r="G31" s="351"/>
      <c r="H31" s="351"/>
      <c r="I31" s="353"/>
      <c r="J31" s="354"/>
      <c r="K31" s="351"/>
      <c r="L31" s="358"/>
      <c r="M31" s="358"/>
      <c r="N31" s="351"/>
      <c r="O31" s="246">
        <v>2</v>
      </c>
      <c r="P31" s="170" t="s">
        <v>518</v>
      </c>
      <c r="Q31" s="145" t="str">
        <f t="shared" si="0"/>
        <v>Probabilidad</v>
      </c>
      <c r="R31" s="145" t="s">
        <v>52</v>
      </c>
      <c r="S31" s="145" t="s">
        <v>57</v>
      </c>
      <c r="T31" s="146">
        <f>VLOOKUP(R31&amp;S31,Hoja1!$Q$4:$R$9,2,0)</f>
        <v>0.45</v>
      </c>
      <c r="U31" s="145" t="s">
        <v>59</v>
      </c>
      <c r="V31" s="145" t="s">
        <v>63</v>
      </c>
      <c r="W31" s="145" t="s">
        <v>65</v>
      </c>
      <c r="X31" s="146">
        <f t="shared" ref="X31:X34" si="9">IF(Q31="Probabilidad",($J$30*T31),IF(Q31="Impacto"," "))</f>
        <v>9.0000000000000011E-2</v>
      </c>
      <c r="Y31" s="146" t="str">
        <f>IF(Z31&lt;=20%,'Tabla probabilidad'!$B$5,IF(Z31&lt;=40%,'Tabla probabilidad'!$B$6,IF(Z31&lt;=60%,'Tabla probabilidad'!$B$7,IF(Z31&lt;=80%,'Tabla probabilidad'!$B$8,IF(Z31&lt;=100%,'Tabla probabilidad'!$B$9)))))</f>
        <v>Muy Baja</v>
      </c>
      <c r="Z31" s="146">
        <f>IF(R31="Preventivo",(J30-(J30*T31)),IF(R31="Detectivo",(J30-(J30*T31)),IF(R31="Correctivo",(J30))))</f>
        <v>0.11</v>
      </c>
      <c r="AA31" s="345"/>
      <c r="AB31" s="345"/>
      <c r="AC31" s="146" t="str">
        <f t="shared" si="1"/>
        <v>Menor</v>
      </c>
      <c r="AD31" s="146">
        <f t="shared" ref="AD31:AD34" si="10">IF(Q31="Probabilidad",(($M$30-0)),IF(Q31="Impacto",($M$30-($M$30*T31))))</f>
        <v>0.4</v>
      </c>
      <c r="AE31" s="345"/>
      <c r="AF31" s="345"/>
      <c r="AG31" s="340"/>
      <c r="AH31" s="340"/>
      <c r="AI31" s="340"/>
      <c r="AJ31" s="340"/>
      <c r="AK31" s="340"/>
      <c r="AL31" s="340"/>
      <c r="AM31" s="361"/>
      <c r="AN31" s="351"/>
    </row>
    <row r="32" spans="1:40" ht="42" hidden="1" customHeight="1" x14ac:dyDescent="0.25">
      <c r="A32" s="351"/>
      <c r="B32" s="340"/>
      <c r="C32" s="351"/>
      <c r="D32" s="364"/>
      <c r="E32" s="351"/>
      <c r="F32" s="351"/>
      <c r="G32" s="351"/>
      <c r="H32" s="351"/>
      <c r="I32" s="353"/>
      <c r="J32" s="354"/>
      <c r="K32" s="351"/>
      <c r="L32" s="358"/>
      <c r="M32" s="358"/>
      <c r="N32" s="351"/>
      <c r="O32" s="242"/>
      <c r="P32" s="243"/>
      <c r="Q32" s="242"/>
      <c r="R32" s="242"/>
      <c r="S32" s="242"/>
      <c r="T32" s="244"/>
      <c r="U32" s="242"/>
      <c r="V32" s="242"/>
      <c r="W32" s="242"/>
      <c r="X32" s="241" t="b">
        <f t="shared" si="9"/>
        <v>0</v>
      </c>
      <c r="Y32" s="146" t="b">
        <f>IF(Z32&lt;=20%,'Tabla probabilidad'!$B$5,IF(Z32&lt;=40%,'Tabla probabilidad'!$B$6,IF(Z32&lt;=60%,'Tabla probabilidad'!$B$7,IF(Z32&lt;=80%,'Tabla probabilidad'!$B$8,IF(Z32&lt;=100%,'Tabla probabilidad'!$B$9)))))</f>
        <v>0</v>
      </c>
      <c r="Z32" s="146" t="b">
        <f>IF(R32="Preventivo",(J30-(J30*T32)),IF(R32="Detectivo",(J30-(J30*T32)),IF(R32="Correctivo",(J30))))</f>
        <v>0</v>
      </c>
      <c r="AA32" s="345"/>
      <c r="AB32" s="345"/>
      <c r="AC32" s="146" t="b">
        <f t="shared" si="1"/>
        <v>0</v>
      </c>
      <c r="AD32" s="146" t="b">
        <f t="shared" si="10"/>
        <v>0</v>
      </c>
      <c r="AE32" s="345"/>
      <c r="AF32" s="345"/>
      <c r="AG32" s="340"/>
      <c r="AH32" s="340"/>
      <c r="AI32" s="340"/>
      <c r="AJ32" s="340"/>
      <c r="AK32" s="340"/>
      <c r="AL32" s="340"/>
      <c r="AM32" s="361"/>
      <c r="AN32" s="351"/>
    </row>
    <row r="33" spans="1:40" ht="0.75" hidden="1" customHeight="1" x14ac:dyDescent="0.25">
      <c r="A33" s="351"/>
      <c r="B33" s="340"/>
      <c r="C33" s="351"/>
      <c r="D33" s="364"/>
      <c r="E33" s="351"/>
      <c r="F33" s="351"/>
      <c r="G33" s="351"/>
      <c r="H33" s="351"/>
      <c r="I33" s="353"/>
      <c r="J33" s="354"/>
      <c r="K33" s="351"/>
      <c r="L33" s="358"/>
      <c r="M33" s="358"/>
      <c r="N33" s="351"/>
      <c r="O33" s="242"/>
      <c r="P33" s="243"/>
      <c r="Q33" s="242"/>
      <c r="R33" s="242"/>
      <c r="S33" s="242"/>
      <c r="T33" s="244"/>
      <c r="U33" s="242"/>
      <c r="V33" s="242"/>
      <c r="W33" s="242"/>
      <c r="X33" s="241" t="b">
        <f t="shared" si="9"/>
        <v>0</v>
      </c>
      <c r="Y33" s="146" t="b">
        <f>IF(Z33&lt;=20%,'Tabla probabilidad'!$B$5,IF(Z33&lt;=40%,'Tabla probabilidad'!$B$6,IF(Z33&lt;=60%,'Tabla probabilidad'!$B$7,IF(Z33&lt;=80%,'Tabla probabilidad'!$B$8,IF(Z33&lt;=100%,'Tabla probabilidad'!$B$9)))))</f>
        <v>0</v>
      </c>
      <c r="Z33" s="146" t="b">
        <f>IF(R33="Preventivo",(J30-(J30*T33)),IF(R33="Detectivo",(J30-(J30*T33)),IF(R33="Correctivo",(J30))))</f>
        <v>0</v>
      </c>
      <c r="AA33" s="345"/>
      <c r="AB33" s="345"/>
      <c r="AC33" s="146" t="b">
        <f t="shared" si="1"/>
        <v>0</v>
      </c>
      <c r="AD33" s="146" t="b">
        <f t="shared" si="10"/>
        <v>0</v>
      </c>
      <c r="AE33" s="345"/>
      <c r="AF33" s="345"/>
      <c r="AG33" s="340"/>
      <c r="AH33" s="340"/>
      <c r="AI33" s="340"/>
      <c r="AJ33" s="340"/>
      <c r="AK33" s="340"/>
      <c r="AL33" s="340"/>
      <c r="AM33" s="361"/>
      <c r="AN33" s="351"/>
    </row>
    <row r="34" spans="1:40" ht="34.5" hidden="1" customHeight="1" x14ac:dyDescent="0.25">
      <c r="A34" s="339"/>
      <c r="B34" s="341"/>
      <c r="C34" s="351"/>
      <c r="D34" s="364"/>
      <c r="E34" s="339"/>
      <c r="F34" s="339"/>
      <c r="G34" s="351"/>
      <c r="H34" s="339"/>
      <c r="I34" s="365"/>
      <c r="J34" s="344"/>
      <c r="K34" s="351"/>
      <c r="L34" s="358"/>
      <c r="M34" s="358"/>
      <c r="N34" s="351"/>
      <c r="O34" s="242"/>
      <c r="P34" s="255"/>
      <c r="Q34" s="242"/>
      <c r="R34" s="242"/>
      <c r="S34" s="242"/>
      <c r="T34" s="244"/>
      <c r="U34" s="242"/>
      <c r="V34" s="242"/>
      <c r="W34" s="242"/>
      <c r="X34" s="254" t="b">
        <f t="shared" si="9"/>
        <v>0</v>
      </c>
      <c r="Y34" s="168" t="b">
        <f>IF(Z34&lt;=20%,'Tabla probabilidad'!$B$5,IF(Z34&lt;=40%,'Tabla probabilidad'!$B$6,IF(Z34&lt;=60%,'Tabla probabilidad'!$B$7,IF(Z34&lt;=80%,'Tabla probabilidad'!$B$8,IF(Z34&lt;=100%,'Tabla probabilidad'!$B$9)))))</f>
        <v>0</v>
      </c>
      <c r="Z34" s="168" t="b">
        <f>IF(R34="Preventivo",(J30-(J30*T34)),IF(R34="Detectivo",(J30-(J30*T34)),IF(R34="Correctivo",(J30))))</f>
        <v>0</v>
      </c>
      <c r="AA34" s="346"/>
      <c r="AB34" s="345"/>
      <c r="AC34" s="168" t="b">
        <f t="shared" si="1"/>
        <v>0</v>
      </c>
      <c r="AD34" s="168" t="b">
        <f t="shared" si="10"/>
        <v>0</v>
      </c>
      <c r="AE34" s="345"/>
      <c r="AF34" s="345"/>
      <c r="AG34" s="340"/>
      <c r="AH34" s="340"/>
      <c r="AI34" s="340"/>
      <c r="AJ34" s="340"/>
      <c r="AK34" s="340"/>
      <c r="AL34" s="340"/>
      <c r="AM34" s="361"/>
      <c r="AN34" s="339"/>
    </row>
    <row r="35" spans="1:40" ht="66" customHeight="1" x14ac:dyDescent="0.25">
      <c r="A35" s="351">
        <v>6</v>
      </c>
      <c r="B35" s="339" t="s">
        <v>573</v>
      </c>
      <c r="C35" s="351" t="s">
        <v>299</v>
      </c>
      <c r="D35" s="352" t="s">
        <v>519</v>
      </c>
      <c r="E35" s="351" t="s">
        <v>520</v>
      </c>
      <c r="F35" s="351" t="s">
        <v>521</v>
      </c>
      <c r="G35" s="351" t="s">
        <v>41</v>
      </c>
      <c r="H35" s="351">
        <v>400</v>
      </c>
      <c r="I35" s="353" t="str">
        <f>IF(H35&lt;=2,'Tabla probabilidad'!$B$5,IF(H35&lt;=24,'Tabla probabilidad'!$B$6,IF(H35&lt;=500,'Tabla probabilidad'!$B$7,IF(H35&lt;=5000,'Tabla probabilidad'!$B$8,IF(H35&gt;5000,'Tabla probabilidad'!$B$9)))))</f>
        <v>Media</v>
      </c>
      <c r="J35" s="354">
        <f>IF(H35&lt;=2,'Tabla probabilidad'!$D$5,IF(H35&lt;=24,'Tabla probabilidad'!$D$6,IF(H35&lt;=500,'Tabla probabilidad'!$D$7,IF(H35&lt;=5000,'Tabla probabilidad'!$D$8,IF(H35&gt;5000,'Tabla probabilidad'!$D$9)))))</f>
        <v>0.6</v>
      </c>
      <c r="K35" s="351" t="s">
        <v>333</v>
      </c>
      <c r="L35" s="35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5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51" t="str">
        <f>VLOOKUP((I35&amp;L35),Hoja1!$B$4:$C$28,2,0)</f>
        <v>Moderado</v>
      </c>
      <c r="O35" s="246">
        <v>1</v>
      </c>
      <c r="P35" s="208" t="s">
        <v>522</v>
      </c>
      <c r="Q35" s="145" t="str">
        <f t="shared" ref="Q35:Q37" si="11">IF(R35="Preventivo","Probabilidad",IF(R35="Detectivo","Probabilidad", IF(R35="Correctivo","Impacto")))</f>
        <v>Probabilidad</v>
      </c>
      <c r="R35" s="145" t="s">
        <v>52</v>
      </c>
      <c r="S35" s="145" t="s">
        <v>57</v>
      </c>
      <c r="T35" s="146">
        <f>VLOOKUP(R35&amp;S35,Hoja1!$Q$4:$R$9,2,0)</f>
        <v>0.45</v>
      </c>
      <c r="U35" s="145" t="s">
        <v>59</v>
      </c>
      <c r="V35" s="145" t="s">
        <v>62</v>
      </c>
      <c r="W35" s="145" t="s">
        <v>65</v>
      </c>
      <c r="X35" s="146">
        <f>IF(Q35="Probabilidad",($J$35*T35),IF(Q35="Impacto"," "))</f>
        <v>0.27</v>
      </c>
      <c r="Y35" s="146" t="str">
        <f>IF(Z35&lt;=20%,'Tabla probabilidad'!$B$5,IF(Z35&lt;=40%,'Tabla probabilidad'!$B$6,IF(Z35&lt;=60%,'Tabla probabilidad'!$B$7,IF(Z35&lt;=80%,'Tabla probabilidad'!$B$8,IF(Z35&lt;=100%,'Tabla probabilidad'!$B$9)))))</f>
        <v>Baja</v>
      </c>
      <c r="Z35" s="146">
        <f>IF(R35="Preventivo",(J35-(J35*T35)),IF(R35="Detectivo",(J35-(J35*T35)),IF(R35="Correctivo",(J35))))</f>
        <v>0.32999999999999996</v>
      </c>
      <c r="AA35" s="344" t="str">
        <f>IF(AB35&lt;=20%,'Tabla probabilidad'!$B$5,IF(AB35&lt;=40%,'Tabla probabilidad'!$B$6,IF(AB35&lt;=60%,'Tabla probabilidad'!$B$7,IF(AB35&lt;=80%,'Tabla probabilidad'!$B$8,IF(AB35&lt;=100%,'Tabla probabilidad'!$B$9)))))</f>
        <v>Baja</v>
      </c>
      <c r="AB35" s="344">
        <f>AVERAGE(Z35:Z39)</f>
        <v>0.34999999999999992</v>
      </c>
      <c r="AC35" s="146" t="str">
        <f t="shared" ref="AC35:AC39" si="12">IF(AD35&lt;=20%,"Leve",IF(AD35&lt;=40%,"Menor",IF(AD35&lt;=60%,"Moderado",IF(AD35&lt;=80%,"Mayor",IF(AD35&lt;=100%,"Catastrófico")))))</f>
        <v>Leve</v>
      </c>
      <c r="AD35" s="146">
        <f>IF(Q35="Probabilidad",(($M$35-0)),IF(Q35="Impacto",($M$35-($M$35*T35))))</f>
        <v>0.2</v>
      </c>
      <c r="AE35" s="344" t="str">
        <f>IF(AF35&lt;=20%,"Leve",IF(AF35&lt;=40%,"Menor",IF(AF35&lt;=60%,"Moderado",IF(AF35&lt;=80%,"Mayor",IF(AF35&lt;=100%,"Catastrófico")))))</f>
        <v>Leve</v>
      </c>
      <c r="AF35" s="344">
        <f>AVERAGE(AD35:AD39)</f>
        <v>0.20000000000000004</v>
      </c>
      <c r="AG35" s="339" t="str">
        <f>VLOOKUP(AA35&amp;AE35,Hoja1!$B$4:$C$28,2,0)</f>
        <v>Bajo</v>
      </c>
      <c r="AH35" s="339" t="s">
        <v>297</v>
      </c>
      <c r="AI35" s="339" t="s">
        <v>587</v>
      </c>
      <c r="AJ35" s="348">
        <v>45199</v>
      </c>
      <c r="AK35" s="348">
        <v>45214</v>
      </c>
      <c r="AL35" s="355"/>
      <c r="AM35" s="355"/>
      <c r="AN35" s="351"/>
    </row>
    <row r="36" spans="1:40" ht="75" customHeight="1" x14ac:dyDescent="0.25">
      <c r="A36" s="351"/>
      <c r="B36" s="340"/>
      <c r="C36" s="351"/>
      <c r="D36" s="352"/>
      <c r="E36" s="351"/>
      <c r="F36" s="351"/>
      <c r="G36" s="351"/>
      <c r="H36" s="351"/>
      <c r="I36" s="353"/>
      <c r="J36" s="354"/>
      <c r="K36" s="351"/>
      <c r="L36" s="358"/>
      <c r="M36" s="358"/>
      <c r="N36" s="351"/>
      <c r="O36" s="246">
        <v>2</v>
      </c>
      <c r="P36" s="208" t="s">
        <v>523</v>
      </c>
      <c r="Q36" s="145" t="str">
        <f t="shared" si="11"/>
        <v>Probabilidad</v>
      </c>
      <c r="R36" s="145" t="s">
        <v>52</v>
      </c>
      <c r="S36" s="145" t="s">
        <v>57</v>
      </c>
      <c r="T36" s="146">
        <f>VLOOKUP(R36&amp;S36,Hoja1!$Q$4:$R$9,2,0)</f>
        <v>0.45</v>
      </c>
      <c r="U36" s="145" t="s">
        <v>59</v>
      </c>
      <c r="V36" s="145" t="s">
        <v>62</v>
      </c>
      <c r="W36" s="145" t="s">
        <v>65</v>
      </c>
      <c r="X36" s="146">
        <f t="shared" ref="X36:X39" si="13">IF(Q36="Probabilidad",($J$35*T36),IF(Q36="Impacto"," "))</f>
        <v>0.27</v>
      </c>
      <c r="Y36" s="146" t="str">
        <f>IF(Z36&lt;=20%,'Tabla probabilidad'!$B$5,IF(Z36&lt;=40%,'Tabla probabilidad'!$B$6,IF(Z36&lt;=60%,'Tabla probabilidad'!$B$7,IF(Z36&lt;=80%,'Tabla probabilidad'!$B$8,IF(Z36&lt;=100%,'Tabla probabilidad'!$B$9)))))</f>
        <v>Baja</v>
      </c>
      <c r="Z36" s="146">
        <f>IF(R36="Preventivo",(J35-(J35*T36)),IF(R36="Detectivo",(J35-(J35*T36)),IF(R36="Correctivo",(J35))))</f>
        <v>0.32999999999999996</v>
      </c>
      <c r="AA36" s="345"/>
      <c r="AB36" s="345"/>
      <c r="AC36" s="146" t="str">
        <f t="shared" si="12"/>
        <v>Leve</v>
      </c>
      <c r="AD36" s="146">
        <f t="shared" ref="AD36:AD39" si="14">IF(Q36="Probabilidad",(($M$35-0)),IF(Q36="Impacto",($M$35-($M$35*T36))))</f>
        <v>0.2</v>
      </c>
      <c r="AE36" s="345"/>
      <c r="AF36" s="345"/>
      <c r="AG36" s="340"/>
      <c r="AH36" s="340"/>
      <c r="AI36" s="340"/>
      <c r="AJ36" s="349"/>
      <c r="AK36" s="349"/>
      <c r="AL36" s="356"/>
      <c r="AM36" s="356"/>
      <c r="AN36" s="351"/>
    </row>
    <row r="37" spans="1:40" ht="30" x14ac:dyDescent="0.25">
      <c r="A37" s="351"/>
      <c r="B37" s="340"/>
      <c r="C37" s="351"/>
      <c r="D37" s="352"/>
      <c r="E37" s="351"/>
      <c r="F37" s="351"/>
      <c r="G37" s="351"/>
      <c r="H37" s="351"/>
      <c r="I37" s="353"/>
      <c r="J37" s="354"/>
      <c r="K37" s="351"/>
      <c r="L37" s="358"/>
      <c r="M37" s="358"/>
      <c r="N37" s="351"/>
      <c r="O37" s="145">
        <v>3</v>
      </c>
      <c r="P37" s="163" t="s">
        <v>524</v>
      </c>
      <c r="Q37" s="145" t="str">
        <f t="shared" si="11"/>
        <v>Probabilidad</v>
      </c>
      <c r="R37" s="145" t="s">
        <v>53</v>
      </c>
      <c r="S37" s="145" t="s">
        <v>57</v>
      </c>
      <c r="T37" s="146">
        <f>VLOOKUP(R37&amp;S37,Hoja1!$Q$4:$R$9,2,0)</f>
        <v>0.35</v>
      </c>
      <c r="U37" s="145" t="s">
        <v>59</v>
      </c>
      <c r="V37" s="145" t="s">
        <v>62</v>
      </c>
      <c r="W37" s="145" t="s">
        <v>65</v>
      </c>
      <c r="X37" s="146">
        <f t="shared" si="13"/>
        <v>0.21</v>
      </c>
      <c r="Y37" s="146" t="str">
        <f>IF(Z37&lt;=20%,'Tabla probabilidad'!$B$5,IF(Z37&lt;=40%,'Tabla probabilidad'!$B$6,IF(Z37&lt;=60%,'Tabla probabilidad'!$B$7,IF(Z37&lt;=80%,'Tabla probabilidad'!$B$8,IF(Z37&lt;=100%,'Tabla probabilidad'!$B$9)))))</f>
        <v>Baja</v>
      </c>
      <c r="Z37" s="146">
        <f>IF(R37="Preventivo",(J35-(J35*T37)),IF(R37="Detectivo",(J35-(J35*T37)),IF(R37="Correctivo",(J35))))</f>
        <v>0.39</v>
      </c>
      <c r="AA37" s="345"/>
      <c r="AB37" s="345"/>
      <c r="AC37" s="146" t="str">
        <f t="shared" si="12"/>
        <v>Leve</v>
      </c>
      <c r="AD37" s="146">
        <f t="shared" si="14"/>
        <v>0.2</v>
      </c>
      <c r="AE37" s="345"/>
      <c r="AF37" s="345"/>
      <c r="AG37" s="340"/>
      <c r="AH37" s="340"/>
      <c r="AI37" s="340"/>
      <c r="AJ37" s="349"/>
      <c r="AK37" s="349"/>
      <c r="AL37" s="356"/>
      <c r="AM37" s="356"/>
      <c r="AN37" s="351"/>
    </row>
    <row r="38" spans="1:40" ht="0.75" customHeight="1" x14ac:dyDescent="0.25">
      <c r="A38" s="351"/>
      <c r="B38" s="340"/>
      <c r="C38" s="351"/>
      <c r="D38" s="352"/>
      <c r="E38" s="351"/>
      <c r="F38" s="351"/>
      <c r="G38" s="351"/>
      <c r="H38" s="351"/>
      <c r="I38" s="353"/>
      <c r="J38" s="354"/>
      <c r="K38" s="351"/>
      <c r="L38" s="358"/>
      <c r="M38" s="358"/>
      <c r="N38" s="351"/>
      <c r="O38" s="242"/>
      <c r="P38" s="82"/>
      <c r="Q38" s="242"/>
      <c r="R38" s="242"/>
      <c r="S38" s="242"/>
      <c r="T38" s="244"/>
      <c r="U38" s="242"/>
      <c r="V38" s="242"/>
      <c r="W38" s="242"/>
      <c r="X38" s="241" t="b">
        <f t="shared" si="13"/>
        <v>0</v>
      </c>
      <c r="Y38" s="146" t="b">
        <f>IF(Z38&lt;=20%,'Tabla probabilidad'!$B$5,IF(Z38&lt;=40%,'Tabla probabilidad'!$B$6,IF(Z38&lt;=60%,'Tabla probabilidad'!$B$7,IF(Z38&lt;=80%,'Tabla probabilidad'!$B$8,IF(Z38&lt;=100%,'Tabla probabilidad'!$B$9)))))</f>
        <v>0</v>
      </c>
      <c r="Z38" s="146" t="b">
        <f>IF(R38="Preventivo",(J35-(J35*T38)),IF(R38="Detectivo",(J35-(J35*T38)),IF(R38="Correctivo",(J35))))</f>
        <v>0</v>
      </c>
      <c r="AA38" s="345"/>
      <c r="AB38" s="345"/>
      <c r="AC38" s="146" t="b">
        <f t="shared" si="12"/>
        <v>0</v>
      </c>
      <c r="AD38" s="146" t="b">
        <f t="shared" si="14"/>
        <v>0</v>
      </c>
      <c r="AE38" s="345"/>
      <c r="AF38" s="345"/>
      <c r="AG38" s="340"/>
      <c r="AH38" s="340"/>
      <c r="AI38" s="340"/>
      <c r="AJ38" s="349"/>
      <c r="AK38" s="349"/>
      <c r="AL38" s="356"/>
      <c r="AM38" s="356"/>
      <c r="AN38" s="351"/>
    </row>
    <row r="39" spans="1:40" ht="109.5" hidden="1" customHeight="1" x14ac:dyDescent="0.25">
      <c r="A39" s="351"/>
      <c r="B39" s="341"/>
      <c r="C39" s="351"/>
      <c r="D39" s="352"/>
      <c r="E39" s="351"/>
      <c r="F39" s="351"/>
      <c r="G39" s="351"/>
      <c r="H39" s="351"/>
      <c r="I39" s="353"/>
      <c r="J39" s="354"/>
      <c r="K39" s="351"/>
      <c r="L39" s="358"/>
      <c r="M39" s="358"/>
      <c r="N39" s="351"/>
      <c r="O39" s="242"/>
      <c r="P39" s="158"/>
      <c r="Q39" s="242"/>
      <c r="R39" s="242"/>
      <c r="S39" s="242"/>
      <c r="T39" s="244"/>
      <c r="U39" s="242"/>
      <c r="V39" s="242"/>
      <c r="W39" s="242"/>
      <c r="X39" s="241" t="b">
        <f t="shared" si="13"/>
        <v>0</v>
      </c>
      <c r="Y39" s="146" t="b">
        <f>IF(Z39&lt;=20%,'Tabla probabilidad'!$B$5,IF(Z39&lt;=40%,'Tabla probabilidad'!$B$6,IF(Z39&lt;=60%,'Tabla probabilidad'!$B$7,IF(Z39&lt;=80%,'Tabla probabilidad'!$B$8,IF(Z39&lt;=100%,'Tabla probabilidad'!$B$9)))))</f>
        <v>0</v>
      </c>
      <c r="Z39" s="146" t="b">
        <f>IF(R39="Preventivo",(J35-(J35*T39)),IF(R39="Detectivo",(J35-(J35*T39)),IF(R39="Correctivo",(J35))))</f>
        <v>0</v>
      </c>
      <c r="AA39" s="346"/>
      <c r="AB39" s="346"/>
      <c r="AC39" s="146" t="b">
        <f t="shared" si="12"/>
        <v>0</v>
      </c>
      <c r="AD39" s="146" t="b">
        <f t="shared" si="14"/>
        <v>0</v>
      </c>
      <c r="AE39" s="346"/>
      <c r="AF39" s="346"/>
      <c r="AG39" s="341"/>
      <c r="AH39" s="340"/>
      <c r="AI39" s="341"/>
      <c r="AJ39" s="350"/>
      <c r="AK39" s="350"/>
      <c r="AL39" s="357"/>
      <c r="AM39" s="357"/>
      <c r="AN39" s="339"/>
    </row>
    <row r="40" spans="1:40" ht="42.75" customHeight="1" x14ac:dyDescent="0.25">
      <c r="A40" s="351">
        <v>7</v>
      </c>
      <c r="B40" s="339" t="s">
        <v>525</v>
      </c>
      <c r="C40" s="351" t="s">
        <v>312</v>
      </c>
      <c r="D40" s="352" t="s">
        <v>526</v>
      </c>
      <c r="E40" s="351" t="s">
        <v>527</v>
      </c>
      <c r="F40" s="351" t="s">
        <v>528</v>
      </c>
      <c r="G40" s="351" t="s">
        <v>41</v>
      </c>
      <c r="H40" s="351">
        <v>3500</v>
      </c>
      <c r="I40" s="353" t="str">
        <f>IF(H40&lt;=2,'Tabla probabilidad'!$B$5,IF(H40&lt;=24,'Tabla probabilidad'!$B$6,IF(H40&lt;=500,'Tabla probabilidad'!$B$7,IF(H40&lt;=5000,'Tabla probabilidad'!$B$8,IF(H40&gt;5000,'Tabla probabilidad'!$B$9)))))</f>
        <v>Alta</v>
      </c>
      <c r="J40" s="354">
        <f>IF(H40&lt;=2,'Tabla probabilidad'!$D$5,IF(H40&lt;=24,'Tabla probabilidad'!$D$6,IF(H40&lt;=500,'Tabla probabilidad'!$D$7,IF(H40&lt;=5000,'Tabla probabilidad'!$D$8,IF(H40&gt;5000,'Tabla probabilidad'!$D$9)))))</f>
        <v>0.8</v>
      </c>
      <c r="K40" s="351" t="s">
        <v>335</v>
      </c>
      <c r="L40" s="351"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51"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51" t="str">
        <f>VLOOKUP((I40&amp;L40),Hoja1!$B$4:$C$28,2,0)</f>
        <v xml:space="preserve">Alto </v>
      </c>
      <c r="O40" s="145">
        <v>1</v>
      </c>
      <c r="P40" s="163" t="s">
        <v>574</v>
      </c>
      <c r="Q40" s="145" t="s">
        <v>109</v>
      </c>
      <c r="R40" s="145" t="s">
        <v>52</v>
      </c>
      <c r="S40" s="145" t="s">
        <v>57</v>
      </c>
      <c r="T40" s="146">
        <f>VLOOKUP(R40&amp;S40,Hoja1!$Q$4:$R$9,2,0)</f>
        <v>0.45</v>
      </c>
      <c r="U40" s="145" t="s">
        <v>59</v>
      </c>
      <c r="V40" s="145" t="s">
        <v>62</v>
      </c>
      <c r="W40" s="145" t="s">
        <v>65</v>
      </c>
      <c r="X40" s="146">
        <f>IF(Q40="Probabilidad",($J$40*T40),IF(Q40="Impacto"," "))</f>
        <v>0.36000000000000004</v>
      </c>
      <c r="Y40" s="146" t="str">
        <f>IF(Z40&lt;=20%,'Tabla probabilidad'!$B$5,IF(Z40&lt;=40%,'Tabla probabilidad'!$B$6,IF(Z40&lt;=60%,'Tabla probabilidad'!$B$7,IF(Z40&lt;=80%,'Tabla probabilidad'!$B$8,IF(Z40&lt;=100%,'Tabla probabilidad'!$B$9)))))</f>
        <v>Media</v>
      </c>
      <c r="Z40" s="146">
        <f>IF(R40="Preventivo",(J40-(J40*T40)),IF(R40="Detectivo",(J40-(J40*T40)),IF(R40="Correctivo",(J40))))</f>
        <v>0.44</v>
      </c>
      <c r="AA40" s="344" t="str">
        <f>IF(AB40&lt;=20%,'Tabla probabilidad'!$B$5,IF(AB40&lt;=40%,'Tabla probabilidad'!$B$6,IF(AB40&lt;=60%,'Tabla probabilidad'!$B$7,IF(AB40&lt;=80%,'Tabla probabilidad'!$B$8,IF(AB40&lt;=100%,'Tabla probabilidad'!$B$9)))))</f>
        <v>Media</v>
      </c>
      <c r="AB40" s="344">
        <f>AVERAGE(Z40:Z44)</f>
        <v>0.47200000000000009</v>
      </c>
      <c r="AC40" s="146" t="str">
        <f t="shared" ref="AC40:AC59" si="15">IF(AD40&lt;=20%,"Leve",IF(AD40&lt;=40%,"Menor",IF(AD40&lt;=60%,"Moderado",IF(AD40&lt;=80%,"Mayor",IF(AD40&lt;=100%,"Catastrófico")))))</f>
        <v>Moderado</v>
      </c>
      <c r="AD40" s="146">
        <f>IF(Q40="Probabilidad",(($M$40-0)),IF(Q40="Impacto",($M$40-($M$40*T40))))</f>
        <v>0.6</v>
      </c>
      <c r="AE40" s="344" t="str">
        <f>IF(AF40&lt;=20%,"Leve",IF(AF40&lt;=40%,"Menor",IF(AF40&lt;=60%,"Moderado",IF(AF40&lt;=80%,"Mayor",IF(AF40&lt;=100%,"Catastrófico")))))</f>
        <v>Moderado</v>
      </c>
      <c r="AF40" s="344">
        <f>AVERAGE(AD40:AD44)</f>
        <v>0.6</v>
      </c>
      <c r="AG40" s="339" t="str">
        <f>VLOOKUP(AA40&amp;AE40,Hoja1!$B$4:$C$28,2,0)</f>
        <v>Moderado</v>
      </c>
      <c r="AH40" s="339" t="s">
        <v>295</v>
      </c>
      <c r="AI40" s="339" t="s">
        <v>533</v>
      </c>
      <c r="AJ40" s="339" t="s">
        <v>534</v>
      </c>
      <c r="AK40" s="348">
        <v>45184</v>
      </c>
      <c r="AL40" s="348">
        <v>45291</v>
      </c>
      <c r="AM40" s="339" t="s">
        <v>578</v>
      </c>
      <c r="AN40" s="351" t="s">
        <v>176</v>
      </c>
    </row>
    <row r="41" spans="1:40" ht="105" x14ac:dyDescent="0.25">
      <c r="A41" s="351"/>
      <c r="B41" s="340"/>
      <c r="C41" s="351"/>
      <c r="D41" s="352"/>
      <c r="E41" s="351"/>
      <c r="F41" s="351"/>
      <c r="G41" s="351"/>
      <c r="H41" s="351"/>
      <c r="I41" s="353"/>
      <c r="J41" s="354"/>
      <c r="K41" s="351"/>
      <c r="L41" s="358"/>
      <c r="M41" s="358"/>
      <c r="N41" s="351"/>
      <c r="O41" s="145">
        <v>2</v>
      </c>
      <c r="P41" s="163" t="s">
        <v>529</v>
      </c>
      <c r="Q41" s="145" t="str">
        <f t="shared" ref="Q41:Q56" si="16">IF(R41="Preventivo","Probabilidad",IF(R41="Detectivo","Probabilidad", IF(R41="Correctivo","Impacto")))</f>
        <v>Probabilidad</v>
      </c>
      <c r="R41" s="145" t="s">
        <v>52</v>
      </c>
      <c r="S41" s="145" t="s">
        <v>57</v>
      </c>
      <c r="T41" s="146">
        <f>VLOOKUP(R41&amp;S41,Hoja1!$Q$4:$R$9,2,0)</f>
        <v>0.45</v>
      </c>
      <c r="U41" s="145" t="s">
        <v>59</v>
      </c>
      <c r="V41" s="145" t="s">
        <v>62</v>
      </c>
      <c r="W41" s="145" t="s">
        <v>65</v>
      </c>
      <c r="X41" s="146">
        <f t="shared" ref="X41:X44" si="17">IF(Q41="Probabilidad",($J$40*T41),IF(Q41="Impacto"," "))</f>
        <v>0.36000000000000004</v>
      </c>
      <c r="Y41" s="146" t="str">
        <f>IF(Z41&lt;=20%,'Tabla probabilidad'!$B$5,IF(Z41&lt;=40%,'Tabla probabilidad'!$B$6,IF(Z41&lt;=60%,'Tabla probabilidad'!$B$7,IF(Z41&lt;=80%,'Tabla probabilidad'!$B$8,IF(Z41&lt;=100%,'Tabla probabilidad'!$B$9)))))</f>
        <v>Media</v>
      </c>
      <c r="Z41" s="146">
        <f>IF(R41="Preventivo",(J40-(J40*T41)),IF(R41="Detectivo",(J40-(J40*T41)),IF(R41="Correctivo",(J40))))</f>
        <v>0.44</v>
      </c>
      <c r="AA41" s="345"/>
      <c r="AB41" s="345"/>
      <c r="AC41" s="146" t="str">
        <f t="shared" si="15"/>
        <v>Moderado</v>
      </c>
      <c r="AD41" s="146">
        <f t="shared" ref="AD41:AD44" si="18">IF(Q41="Probabilidad",(($M$40-0)),IF(Q41="Impacto",($M$40-($M$40*T41))))</f>
        <v>0.6</v>
      </c>
      <c r="AE41" s="345"/>
      <c r="AF41" s="345"/>
      <c r="AG41" s="340"/>
      <c r="AH41" s="340"/>
      <c r="AI41" s="340"/>
      <c r="AJ41" s="340"/>
      <c r="AK41" s="349"/>
      <c r="AL41" s="349"/>
      <c r="AM41" s="340"/>
      <c r="AN41" s="351"/>
    </row>
    <row r="42" spans="1:40" ht="90" x14ac:dyDescent="0.25">
      <c r="A42" s="351"/>
      <c r="B42" s="340"/>
      <c r="C42" s="351"/>
      <c r="D42" s="352"/>
      <c r="E42" s="351"/>
      <c r="F42" s="351"/>
      <c r="G42" s="351"/>
      <c r="H42" s="351"/>
      <c r="I42" s="353"/>
      <c r="J42" s="354"/>
      <c r="K42" s="351"/>
      <c r="L42" s="358"/>
      <c r="M42" s="358"/>
      <c r="N42" s="351"/>
      <c r="O42" s="145">
        <v>3</v>
      </c>
      <c r="P42" s="163" t="s">
        <v>530</v>
      </c>
      <c r="Q42" s="145" t="str">
        <f t="shared" si="16"/>
        <v>Probabilidad</v>
      </c>
      <c r="R42" s="145" t="s">
        <v>52</v>
      </c>
      <c r="S42" s="145" t="s">
        <v>57</v>
      </c>
      <c r="T42" s="146">
        <f>VLOOKUP(R42&amp;S42,Hoja1!$Q$4:$R$9,2,0)</f>
        <v>0.45</v>
      </c>
      <c r="U42" s="145" t="s">
        <v>59</v>
      </c>
      <c r="V42" s="145" t="s">
        <v>62</v>
      </c>
      <c r="W42" s="145" t="s">
        <v>65</v>
      </c>
      <c r="X42" s="146">
        <f t="shared" si="17"/>
        <v>0.36000000000000004</v>
      </c>
      <c r="Y42" s="146" t="str">
        <f>IF(Z42&lt;=20%,'Tabla probabilidad'!$B$5,IF(Z42&lt;=40%,'Tabla probabilidad'!$B$6,IF(Z42&lt;=60%,'Tabla probabilidad'!$B$7,IF(Z42&lt;=80%,'Tabla probabilidad'!$B$8,IF(Z42&lt;=100%,'Tabla probabilidad'!$B$9)))))</f>
        <v>Media</v>
      </c>
      <c r="Z42" s="146">
        <f>IF(R42="Preventivo",(J40-(J40*T42)),IF(R42="Detectivo",(J40-(J40*T42)),IF(R42="Correctivo",(J40))))</f>
        <v>0.44</v>
      </c>
      <c r="AA42" s="345"/>
      <c r="AB42" s="345"/>
      <c r="AC42" s="146" t="str">
        <f t="shared" si="15"/>
        <v>Moderado</v>
      </c>
      <c r="AD42" s="146">
        <f t="shared" si="18"/>
        <v>0.6</v>
      </c>
      <c r="AE42" s="345"/>
      <c r="AF42" s="345"/>
      <c r="AG42" s="340"/>
      <c r="AH42" s="340"/>
      <c r="AI42" s="340"/>
      <c r="AJ42" s="340"/>
      <c r="AK42" s="349"/>
      <c r="AL42" s="349"/>
      <c r="AM42" s="340"/>
      <c r="AN42" s="351"/>
    </row>
    <row r="43" spans="1:40" ht="45" x14ac:dyDescent="0.25">
      <c r="A43" s="351"/>
      <c r="B43" s="340"/>
      <c r="C43" s="351"/>
      <c r="D43" s="352"/>
      <c r="E43" s="351"/>
      <c r="F43" s="351"/>
      <c r="G43" s="351"/>
      <c r="H43" s="351"/>
      <c r="I43" s="353"/>
      <c r="J43" s="354"/>
      <c r="K43" s="351"/>
      <c r="L43" s="358"/>
      <c r="M43" s="358"/>
      <c r="N43" s="351"/>
      <c r="O43" s="145">
        <v>4</v>
      </c>
      <c r="P43" s="163" t="s">
        <v>531</v>
      </c>
      <c r="Q43" s="145" t="str">
        <f t="shared" si="16"/>
        <v>Probabilidad</v>
      </c>
      <c r="R43" s="145" t="s">
        <v>53</v>
      </c>
      <c r="S43" s="145" t="s">
        <v>57</v>
      </c>
      <c r="T43" s="146">
        <f>VLOOKUP(R43&amp;S43,Hoja1!$Q$4:$R$9,2,0)</f>
        <v>0.35</v>
      </c>
      <c r="U43" s="145" t="s">
        <v>59</v>
      </c>
      <c r="V43" s="145" t="s">
        <v>62</v>
      </c>
      <c r="W43" s="145" t="s">
        <v>65</v>
      </c>
      <c r="X43" s="146">
        <f t="shared" si="17"/>
        <v>0.27999999999999997</v>
      </c>
      <c r="Y43" s="146" t="str">
        <f>IF(Z43&lt;=20%,'Tabla probabilidad'!$B$5,IF(Z43&lt;=40%,'Tabla probabilidad'!$B$6,IF(Z43&lt;=60%,'Tabla probabilidad'!$B$7,IF(Z43&lt;=80%,'Tabla probabilidad'!$B$8,IF(Z43&lt;=100%,'Tabla probabilidad'!$B$9)))))</f>
        <v>Media</v>
      </c>
      <c r="Z43" s="146">
        <f>IF(R43="Preventivo",(J40-(J40*T43)),IF(R43="Detectivo",(J40-(J40*T43)),IF(R43="Correctivo",(J40))))</f>
        <v>0.52</v>
      </c>
      <c r="AA43" s="345"/>
      <c r="AB43" s="345"/>
      <c r="AC43" s="146" t="str">
        <f t="shared" si="15"/>
        <v>Moderado</v>
      </c>
      <c r="AD43" s="146">
        <f t="shared" si="18"/>
        <v>0.6</v>
      </c>
      <c r="AE43" s="345"/>
      <c r="AF43" s="345"/>
      <c r="AG43" s="340"/>
      <c r="AH43" s="340"/>
      <c r="AI43" s="340"/>
      <c r="AJ43" s="340"/>
      <c r="AK43" s="349"/>
      <c r="AL43" s="349"/>
      <c r="AM43" s="340"/>
      <c r="AN43" s="351"/>
    </row>
    <row r="44" spans="1:40" ht="68.25" customHeight="1" x14ac:dyDescent="0.25">
      <c r="A44" s="351"/>
      <c r="B44" s="341"/>
      <c r="C44" s="351"/>
      <c r="D44" s="352"/>
      <c r="E44" s="351"/>
      <c r="F44" s="351"/>
      <c r="G44" s="351"/>
      <c r="H44" s="351"/>
      <c r="I44" s="353"/>
      <c r="J44" s="354"/>
      <c r="K44" s="351"/>
      <c r="L44" s="358"/>
      <c r="M44" s="358"/>
      <c r="N44" s="351"/>
      <c r="O44" s="145">
        <v>5</v>
      </c>
      <c r="P44" s="208" t="s">
        <v>532</v>
      </c>
      <c r="Q44" s="145" t="str">
        <f t="shared" si="16"/>
        <v>Probabilidad</v>
      </c>
      <c r="R44" s="145" t="s">
        <v>53</v>
      </c>
      <c r="S44" s="145" t="s">
        <v>57</v>
      </c>
      <c r="T44" s="146">
        <f>VLOOKUP(R44&amp;S44,Hoja1!$Q$4:$R$9,2,0)</f>
        <v>0.35</v>
      </c>
      <c r="U44" s="145" t="s">
        <v>59</v>
      </c>
      <c r="V44" s="145" t="s">
        <v>62</v>
      </c>
      <c r="W44" s="145" t="s">
        <v>65</v>
      </c>
      <c r="X44" s="146">
        <f t="shared" si="17"/>
        <v>0.27999999999999997</v>
      </c>
      <c r="Y44" s="146" t="str">
        <f>IF(Z44&lt;=20%,'Tabla probabilidad'!$B$5,IF(Z44&lt;=40%,'Tabla probabilidad'!$B$6,IF(Z44&lt;=60%,'Tabla probabilidad'!$B$7,IF(Z44&lt;=80%,'Tabla probabilidad'!$B$8,IF(Z44&lt;=100%,'Tabla probabilidad'!$B$9)))))</f>
        <v>Media</v>
      </c>
      <c r="Z44" s="146">
        <f>IF(R44="Preventivo",(J40-(J40*T44)),IF(R44="Detectivo",(J40-(J40*T44)),IF(R44="Correctivo",(J40))))</f>
        <v>0.52</v>
      </c>
      <c r="AA44" s="346"/>
      <c r="AB44" s="346"/>
      <c r="AC44" s="146" t="str">
        <f t="shared" si="15"/>
        <v>Moderado</v>
      </c>
      <c r="AD44" s="146">
        <f t="shared" si="18"/>
        <v>0.6</v>
      </c>
      <c r="AE44" s="346"/>
      <c r="AF44" s="346"/>
      <c r="AG44" s="341"/>
      <c r="AH44" s="340"/>
      <c r="AI44" s="341"/>
      <c r="AJ44" s="341"/>
      <c r="AK44" s="350"/>
      <c r="AL44" s="350"/>
      <c r="AM44" s="341"/>
      <c r="AN44" s="339"/>
    </row>
    <row r="45" spans="1:40" ht="105" x14ac:dyDescent="0.25">
      <c r="A45" s="351">
        <v>8</v>
      </c>
      <c r="B45" s="339" t="s">
        <v>535</v>
      </c>
      <c r="C45" s="351" t="s">
        <v>312</v>
      </c>
      <c r="D45" s="352" t="s">
        <v>536</v>
      </c>
      <c r="E45" s="339" t="s">
        <v>527</v>
      </c>
      <c r="F45" s="351" t="s">
        <v>537</v>
      </c>
      <c r="G45" s="351" t="s">
        <v>41</v>
      </c>
      <c r="H45" s="351">
        <v>3500</v>
      </c>
      <c r="I45" s="353" t="str">
        <f>IF(H45&lt;=2,'Tabla probabilidad'!$B$5,IF(H45&lt;=24,'Tabla probabilidad'!$B$6,IF(H45&lt;=500,'Tabla probabilidad'!$B$7,IF(H45&lt;=5000,'Tabla probabilidad'!$B$8,IF(H45&gt;5000,'Tabla probabilidad'!$B$9)))))</f>
        <v>Alta</v>
      </c>
      <c r="J45" s="354">
        <f>IF(H45&lt;=2,'Tabla probabilidad'!$D$5,IF(H45&lt;=24,'Tabla probabilidad'!$D$6,IF(H45&lt;=500,'Tabla probabilidad'!$D$7,IF(H45&lt;=5000,'Tabla probabilidad'!$D$8,IF(H45&gt;5000,'Tabla probabilidad'!$D$9)))))</f>
        <v>0.8</v>
      </c>
      <c r="K45" s="351" t="s">
        <v>335</v>
      </c>
      <c r="L45" s="351"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Moderado</v>
      </c>
      <c r="M45" s="351"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351" t="str">
        <f>VLOOKUP((I45&amp;L45),Hoja1!$B$4:$C$28,2,0)</f>
        <v xml:space="preserve">Alto </v>
      </c>
      <c r="O45" s="145">
        <v>1</v>
      </c>
      <c r="P45" s="163" t="s">
        <v>538</v>
      </c>
      <c r="Q45" s="145" t="str">
        <f t="shared" si="16"/>
        <v>Probabilidad</v>
      </c>
      <c r="R45" s="145" t="s">
        <v>53</v>
      </c>
      <c r="S45" s="145" t="s">
        <v>57</v>
      </c>
      <c r="T45" s="146">
        <f>VLOOKUP(R45&amp;S45,Hoja1!$Q$4:$R$9,2,0)</f>
        <v>0.35</v>
      </c>
      <c r="U45" s="145" t="s">
        <v>59</v>
      </c>
      <c r="V45" s="145" t="s">
        <v>62</v>
      </c>
      <c r="W45" s="145" t="s">
        <v>65</v>
      </c>
      <c r="X45" s="146">
        <f>IF(Q45="Probabilidad",($J$45*T45),IF(Q45="Impacto"," "))</f>
        <v>0.27999999999999997</v>
      </c>
      <c r="Y45" s="146" t="str">
        <f>IF(Z45&lt;=20%,'Tabla probabilidad'!$B$5,IF(Z45&lt;=40%,'Tabla probabilidad'!$B$6,IF(Z45&lt;=60%,'Tabla probabilidad'!$B$7,IF(Z45&lt;=80%,'Tabla probabilidad'!$B$8,IF(Z45&lt;=100%,'Tabla probabilidad'!$B$9)))))</f>
        <v>Media</v>
      </c>
      <c r="Z45" s="146">
        <f>IF(R45="Preventivo",(J45-(J45*T45)),IF(R45="Detectivo",(J45-(J45*T45)),IF(R45="Correctivo",(J45))))</f>
        <v>0.52</v>
      </c>
      <c r="AA45" s="344" t="str">
        <f>IF(AB45&lt;=20%,'Tabla probabilidad'!$B$5,IF(AB45&lt;=40%,'Tabla probabilidad'!$B$6,IF(AB45&lt;=60%,'Tabla probabilidad'!$B$7,IF(AB45&lt;=80%,'Tabla probabilidad'!$B$8,IF(AB45&lt;=100%,'Tabla probabilidad'!$B$9)))))</f>
        <v>Media</v>
      </c>
      <c r="AB45" s="344">
        <f>AVERAGE(Z45:Z49)</f>
        <v>0.48</v>
      </c>
      <c r="AC45" s="146" t="str">
        <f t="shared" si="15"/>
        <v>Moderado</v>
      </c>
      <c r="AD45" s="146">
        <f>IF(Q45="Probabilidad",(($M$45-0)),IF(Q45="Impacto",($M$45-($M$45*T45))))</f>
        <v>0.6</v>
      </c>
      <c r="AE45" s="344" t="str">
        <f>IF(AF45&lt;=20%,"Leve",IF(AF45&lt;=40%,"Menor",IF(AF45&lt;=60%,"Moderado",IF(AF45&lt;=80%,"Mayor",IF(AF45&lt;=100%,"Catastrófico")))))</f>
        <v>Moderado</v>
      </c>
      <c r="AF45" s="344">
        <f>AVERAGE(AD45:AD49)</f>
        <v>0.6</v>
      </c>
      <c r="AG45" s="339" t="str">
        <f>VLOOKUP(AA45&amp;AE45,Hoja1!$B$4:$C$28,2,0)</f>
        <v>Moderado</v>
      </c>
      <c r="AH45" s="339" t="s">
        <v>295</v>
      </c>
      <c r="AI45" s="339" t="s">
        <v>540</v>
      </c>
      <c r="AJ45" s="339" t="s">
        <v>492</v>
      </c>
      <c r="AK45" s="348">
        <v>45199</v>
      </c>
      <c r="AL45" s="348">
        <v>45214</v>
      </c>
      <c r="AM45" s="339" t="s">
        <v>580</v>
      </c>
      <c r="AN45" s="351" t="s">
        <v>176</v>
      </c>
    </row>
    <row r="46" spans="1:40" ht="45" x14ac:dyDescent="0.25">
      <c r="A46" s="351"/>
      <c r="B46" s="340"/>
      <c r="C46" s="351"/>
      <c r="D46" s="359"/>
      <c r="E46" s="340"/>
      <c r="F46" s="351"/>
      <c r="G46" s="351"/>
      <c r="H46" s="351"/>
      <c r="I46" s="353"/>
      <c r="J46" s="354"/>
      <c r="K46" s="351"/>
      <c r="L46" s="358"/>
      <c r="M46" s="358"/>
      <c r="N46" s="351"/>
      <c r="O46" s="145">
        <v>2</v>
      </c>
      <c r="P46" s="163" t="s">
        <v>531</v>
      </c>
      <c r="Q46" s="145" t="str">
        <f t="shared" si="16"/>
        <v>Probabilidad</v>
      </c>
      <c r="R46" s="145" t="s">
        <v>53</v>
      </c>
      <c r="S46" s="145" t="s">
        <v>57</v>
      </c>
      <c r="T46" s="146">
        <f>VLOOKUP(R46&amp;S46,Hoja1!$Q$4:$R$9,2,0)</f>
        <v>0.35</v>
      </c>
      <c r="U46" s="145" t="s">
        <v>59</v>
      </c>
      <c r="V46" s="145" t="s">
        <v>62</v>
      </c>
      <c r="W46" s="145" t="s">
        <v>65</v>
      </c>
      <c r="X46" s="146">
        <f t="shared" ref="X46:X49" si="19">IF(Q46="Probabilidad",($J$45*T46),IF(Q46="Impacto"," "))</f>
        <v>0.27999999999999997</v>
      </c>
      <c r="Y46" s="146" t="str">
        <f>IF(Z46&lt;=20%,'Tabla probabilidad'!$B$5,IF(Z46&lt;=40%,'Tabla probabilidad'!$B$6,IF(Z46&lt;=60%,'Tabla probabilidad'!$B$7,IF(Z46&lt;=80%,'Tabla probabilidad'!$B$8,IF(Z46&lt;=100%,'Tabla probabilidad'!$B$9)))))</f>
        <v>Media</v>
      </c>
      <c r="Z46" s="146">
        <f>IF(R46="Preventivo",(J45-(J45*T46)),IF(R46="Detectivo",(J45-(J45*T46)),IF(R46="Correctivo",(J45))))</f>
        <v>0.52</v>
      </c>
      <c r="AA46" s="345"/>
      <c r="AB46" s="345"/>
      <c r="AC46" s="146" t="str">
        <f t="shared" si="15"/>
        <v>Moderado</v>
      </c>
      <c r="AD46" s="146">
        <f t="shared" ref="AD46:AD49" si="20">IF(Q46="Probabilidad",(($M$45-0)),IF(Q46="Impacto",($M$45-($M$45*T46))))</f>
        <v>0.6</v>
      </c>
      <c r="AE46" s="345"/>
      <c r="AF46" s="345"/>
      <c r="AG46" s="340"/>
      <c r="AH46" s="340"/>
      <c r="AI46" s="340"/>
      <c r="AJ46" s="340"/>
      <c r="AK46" s="349"/>
      <c r="AL46" s="349"/>
      <c r="AM46" s="340"/>
      <c r="AN46" s="351"/>
    </row>
    <row r="47" spans="1:40" ht="45" x14ac:dyDescent="0.25">
      <c r="A47" s="351"/>
      <c r="B47" s="340"/>
      <c r="C47" s="351"/>
      <c r="D47" s="359"/>
      <c r="E47" s="340"/>
      <c r="F47" s="351"/>
      <c r="G47" s="351"/>
      <c r="H47" s="351"/>
      <c r="I47" s="353"/>
      <c r="J47" s="354"/>
      <c r="K47" s="351"/>
      <c r="L47" s="358"/>
      <c r="M47" s="358"/>
      <c r="N47" s="351"/>
      <c r="O47" s="145">
        <v>3</v>
      </c>
      <c r="P47" s="163" t="s">
        <v>579</v>
      </c>
      <c r="Q47" s="145" t="str">
        <f t="shared" si="16"/>
        <v>Probabilidad</v>
      </c>
      <c r="R47" s="145" t="s">
        <v>52</v>
      </c>
      <c r="S47" s="145" t="s">
        <v>57</v>
      </c>
      <c r="T47" s="146">
        <f>VLOOKUP(R47&amp;S47,Hoja1!$Q$4:$R$9,2,0)</f>
        <v>0.45</v>
      </c>
      <c r="U47" s="145" t="s">
        <v>59</v>
      </c>
      <c r="V47" s="145" t="s">
        <v>63</v>
      </c>
      <c r="W47" s="145" t="s">
        <v>65</v>
      </c>
      <c r="X47" s="146">
        <f t="shared" si="19"/>
        <v>0.36000000000000004</v>
      </c>
      <c r="Y47" s="146" t="str">
        <f>IF(Z47&lt;=20%,'Tabla probabilidad'!$B$5,IF(Z47&lt;=40%,'Tabla probabilidad'!$B$6,IF(Z47&lt;=60%,'Tabla probabilidad'!$B$7,IF(Z47&lt;=80%,'Tabla probabilidad'!$B$8,IF(Z47&lt;=100%,'Tabla probabilidad'!$B$9)))))</f>
        <v>Media</v>
      </c>
      <c r="Z47" s="146">
        <f>IF(R47="Preventivo",(J45-(J45*T47)),IF(R47="Detectivo",(J45-(J45*T47)),IF(R47="Correctivo",(J45))))</f>
        <v>0.44</v>
      </c>
      <c r="AA47" s="345"/>
      <c r="AB47" s="345"/>
      <c r="AC47" s="146" t="str">
        <f t="shared" si="15"/>
        <v>Moderado</v>
      </c>
      <c r="AD47" s="146">
        <f t="shared" si="20"/>
        <v>0.6</v>
      </c>
      <c r="AE47" s="345"/>
      <c r="AF47" s="345"/>
      <c r="AG47" s="340"/>
      <c r="AH47" s="340"/>
      <c r="AI47" s="340"/>
      <c r="AJ47" s="340"/>
      <c r="AK47" s="349"/>
      <c r="AL47" s="349"/>
      <c r="AM47" s="340"/>
      <c r="AN47" s="351"/>
    </row>
    <row r="48" spans="1:40" ht="157.5" customHeight="1" x14ac:dyDescent="0.25">
      <c r="A48" s="351"/>
      <c r="B48" s="340"/>
      <c r="C48" s="351"/>
      <c r="D48" s="359"/>
      <c r="E48" s="340"/>
      <c r="F48" s="351"/>
      <c r="G48" s="351"/>
      <c r="H48" s="351"/>
      <c r="I48" s="353"/>
      <c r="J48" s="354"/>
      <c r="K48" s="351"/>
      <c r="L48" s="358"/>
      <c r="M48" s="358"/>
      <c r="N48" s="351"/>
      <c r="O48" s="145">
        <v>4</v>
      </c>
      <c r="P48" s="163" t="s">
        <v>539</v>
      </c>
      <c r="Q48" s="145" t="str">
        <f t="shared" si="16"/>
        <v>Probabilidad</v>
      </c>
      <c r="R48" s="145" t="s">
        <v>52</v>
      </c>
      <c r="S48" s="145" t="s">
        <v>57</v>
      </c>
      <c r="T48" s="146">
        <f>VLOOKUP(R48&amp;S48,Hoja1!$Q$4:$R$9,2,0)</f>
        <v>0.45</v>
      </c>
      <c r="U48" s="145" t="s">
        <v>59</v>
      </c>
      <c r="V48" s="145" t="s">
        <v>62</v>
      </c>
      <c r="W48" s="145" t="s">
        <v>65</v>
      </c>
      <c r="X48" s="146">
        <f t="shared" si="19"/>
        <v>0.36000000000000004</v>
      </c>
      <c r="Y48" s="146" t="str">
        <f>IF(Z48&lt;=20%,'Tabla probabilidad'!$B$5,IF(Z48&lt;=40%,'Tabla probabilidad'!$B$6,IF(Z48&lt;=60%,'Tabla probabilidad'!$B$7,IF(Z48&lt;=80%,'Tabla probabilidad'!$B$8,IF(Z48&lt;=100%,'Tabla probabilidad'!$B$9)))))</f>
        <v>Media</v>
      </c>
      <c r="Z48" s="146">
        <f>IF(R48="Preventivo",(J45-(J45*T48)),IF(R48="Detectivo",(J45-(J45*T48)),IF(R48="Correctivo",(J45))))</f>
        <v>0.44</v>
      </c>
      <c r="AA48" s="345"/>
      <c r="AB48" s="345"/>
      <c r="AC48" s="146" t="str">
        <f t="shared" si="15"/>
        <v>Moderado</v>
      </c>
      <c r="AD48" s="146">
        <f t="shared" si="20"/>
        <v>0.6</v>
      </c>
      <c r="AE48" s="345"/>
      <c r="AF48" s="345"/>
      <c r="AG48" s="340"/>
      <c r="AH48" s="340"/>
      <c r="AI48" s="340"/>
      <c r="AJ48" s="340"/>
      <c r="AK48" s="349"/>
      <c r="AL48" s="349"/>
      <c r="AM48" s="340"/>
      <c r="AN48" s="351"/>
    </row>
    <row r="49" spans="1:40" ht="18" customHeight="1" x14ac:dyDescent="0.25">
      <c r="A49" s="351"/>
      <c r="B49" s="341"/>
      <c r="C49" s="351"/>
      <c r="D49" s="359"/>
      <c r="E49" s="341"/>
      <c r="F49" s="351"/>
      <c r="G49" s="351"/>
      <c r="H49" s="351"/>
      <c r="I49" s="353"/>
      <c r="J49" s="354"/>
      <c r="K49" s="351"/>
      <c r="L49" s="358"/>
      <c r="M49" s="358"/>
      <c r="N49" s="351"/>
      <c r="O49" s="145"/>
      <c r="P49" s="208"/>
      <c r="Q49" s="145"/>
      <c r="R49" s="145"/>
      <c r="S49" s="145"/>
      <c r="T49" s="146"/>
      <c r="U49" s="145"/>
      <c r="V49" s="145"/>
      <c r="W49" s="145"/>
      <c r="X49" s="146" t="b">
        <f t="shared" si="19"/>
        <v>0</v>
      </c>
      <c r="Y49" s="146" t="b">
        <f>IF(Z49&lt;=20%,'Tabla probabilidad'!$B$5,IF(Z49&lt;=40%,'Tabla probabilidad'!$B$6,IF(Z49&lt;=60%,'Tabla probabilidad'!$B$7,IF(Z49&lt;=80%,'Tabla probabilidad'!$B$8,IF(Z49&lt;=100%,'Tabla probabilidad'!$B$9)))))</f>
        <v>0</v>
      </c>
      <c r="Z49" s="146" t="b">
        <f>IF(R49="Preventivo",(J45-(J45*T49)),IF(R49="Detectivo",(J45-(J45*T49)),IF(R49="Correctivo",(J45))))</f>
        <v>0</v>
      </c>
      <c r="AA49" s="346"/>
      <c r="AB49" s="346"/>
      <c r="AC49" s="146" t="b">
        <f t="shared" si="15"/>
        <v>0</v>
      </c>
      <c r="AD49" s="146" t="b">
        <f t="shared" si="20"/>
        <v>0</v>
      </c>
      <c r="AE49" s="346"/>
      <c r="AF49" s="346"/>
      <c r="AG49" s="341"/>
      <c r="AH49" s="340"/>
      <c r="AI49" s="341"/>
      <c r="AJ49" s="341"/>
      <c r="AK49" s="350"/>
      <c r="AL49" s="350"/>
      <c r="AM49" s="341"/>
      <c r="AN49" s="339"/>
    </row>
    <row r="50" spans="1:40" ht="79.5" customHeight="1" x14ac:dyDescent="0.25">
      <c r="A50" s="351">
        <v>9</v>
      </c>
      <c r="B50" s="339" t="s">
        <v>541</v>
      </c>
      <c r="C50" s="351" t="s">
        <v>299</v>
      </c>
      <c r="D50" s="352" t="s">
        <v>542</v>
      </c>
      <c r="E50" s="351" t="s">
        <v>543</v>
      </c>
      <c r="F50" s="351" t="s">
        <v>544</v>
      </c>
      <c r="G50" s="351" t="s">
        <v>41</v>
      </c>
      <c r="H50" s="351">
        <v>180</v>
      </c>
      <c r="I50" s="353" t="str">
        <f>IF(H50&lt;=2,'Tabla probabilidad'!$B$5,IF(H50&lt;=24,'Tabla probabilidad'!$B$6,IF(H50&lt;=500,'Tabla probabilidad'!$B$7,IF(H50&lt;=5000,'Tabla probabilidad'!$B$8,IF(H50&gt;5000,'Tabla probabilidad'!$B$9)))))</f>
        <v>Media</v>
      </c>
      <c r="J50" s="354">
        <f>IF(H50&lt;=2,'Tabla probabilidad'!$D$5,IF(H50&lt;=24,'Tabla probabilidad'!$D$6,IF(H50&lt;=500,'Tabla probabilidad'!$D$7,IF(H50&lt;=5000,'Tabla probabilidad'!$D$8,IF(H50&gt;5000,'Tabla probabilidad'!$D$9)))))</f>
        <v>0.6</v>
      </c>
      <c r="K50" s="351" t="s">
        <v>335</v>
      </c>
      <c r="L50" s="351"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351"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351" t="str">
        <f>VLOOKUP((I50&amp;L50),Hoja1!$B$4:$C$28,2,0)</f>
        <v>Moderado</v>
      </c>
      <c r="O50" s="145">
        <v>1</v>
      </c>
      <c r="P50" s="208" t="s">
        <v>545</v>
      </c>
      <c r="Q50" s="145" t="str">
        <f t="shared" si="16"/>
        <v>Probabilidad</v>
      </c>
      <c r="R50" s="145" t="s">
        <v>52</v>
      </c>
      <c r="S50" s="145" t="s">
        <v>57</v>
      </c>
      <c r="T50" s="146">
        <f>VLOOKUP(R50&amp;S50,Hoja1!$Q$4:$R$9,2,0)</f>
        <v>0.45</v>
      </c>
      <c r="U50" s="145" t="s">
        <v>59</v>
      </c>
      <c r="V50" s="145" t="s">
        <v>62</v>
      </c>
      <c r="W50" s="145" t="s">
        <v>65</v>
      </c>
      <c r="X50" s="146">
        <f>IF(Q50="Probabilidad",($J$50*T50),IF(Q50="Impacto"," "))</f>
        <v>0.27</v>
      </c>
      <c r="Y50" s="146" t="str">
        <f>IF(Z50&lt;=20%,'Tabla probabilidad'!$B$5,IF(Z50&lt;=40%,'Tabla probabilidad'!$B$6,IF(Z50&lt;=60%,'Tabla probabilidad'!$B$7,IF(Z50&lt;=80%,'Tabla probabilidad'!$B$8,IF(Z50&lt;=100%,'Tabla probabilidad'!$B$9)))))</f>
        <v>Baja</v>
      </c>
      <c r="Z50" s="146">
        <f>IF(R50="Preventivo",(J50-(J50*T50)),IF(R50="Detectivo",(J50-(J50*T50)),IF(R50="Correctivo",(J50))))</f>
        <v>0.32999999999999996</v>
      </c>
      <c r="AA50" s="344" t="str">
        <f>IF(AB50&lt;=20%,'Tabla probabilidad'!$B$5,IF(AB50&lt;=40%,'Tabla probabilidad'!$B$6,IF(AB50&lt;=60%,'Tabla probabilidad'!$B$7,IF(AB50&lt;=80%,'Tabla probabilidad'!$B$8,IF(AB50&lt;=100%,'Tabla probabilidad'!$B$9)))))</f>
        <v>Baja</v>
      </c>
      <c r="AB50" s="344">
        <f>AVERAGE(Z50:Z54)</f>
        <v>0.35399999999999998</v>
      </c>
      <c r="AC50" s="146" t="str">
        <f t="shared" si="15"/>
        <v>Moderado</v>
      </c>
      <c r="AD50" s="146">
        <f>IF(Q50="Probabilidad",(($M$50-0)),IF(Q50="Impacto",($M$50-($M$50*T50))))</f>
        <v>0.6</v>
      </c>
      <c r="AE50" s="344" t="str">
        <f>IF(AF50&lt;=20%,"Leve",IF(AF50&lt;=40%,"Menor",IF(AF50&lt;=60%,"Moderado",IF(AF50&lt;=80%,"Mayor",IF(AF50&lt;=100%,"Catastrófico")))))</f>
        <v>Moderado</v>
      </c>
      <c r="AF50" s="344">
        <f>AVERAGE(AD50:AD54)</f>
        <v>0.6</v>
      </c>
      <c r="AG50" s="339" t="str">
        <f>VLOOKUP(AA50&amp;AE50,Hoja1!$B$4:$C$28,2,0)</f>
        <v>Moderado</v>
      </c>
      <c r="AH50" s="339" t="s">
        <v>297</v>
      </c>
      <c r="AI50" s="339" t="s">
        <v>548</v>
      </c>
      <c r="AJ50" s="347"/>
      <c r="AK50" s="348">
        <v>45184</v>
      </c>
      <c r="AL50" s="348">
        <v>45291</v>
      </c>
      <c r="AM50" s="339" t="s">
        <v>578</v>
      </c>
      <c r="AN50" s="351" t="s">
        <v>176</v>
      </c>
    </row>
    <row r="51" spans="1:40" ht="85.5" customHeight="1" x14ac:dyDescent="0.25">
      <c r="A51" s="351"/>
      <c r="B51" s="340"/>
      <c r="C51" s="351"/>
      <c r="D51" s="352"/>
      <c r="E51" s="351"/>
      <c r="F51" s="351"/>
      <c r="G51" s="351"/>
      <c r="H51" s="351"/>
      <c r="I51" s="353"/>
      <c r="J51" s="354"/>
      <c r="K51" s="351"/>
      <c r="L51" s="358"/>
      <c r="M51" s="358"/>
      <c r="N51" s="351"/>
      <c r="O51" s="145">
        <v>2</v>
      </c>
      <c r="P51" s="145" t="s">
        <v>546</v>
      </c>
      <c r="Q51" s="145" t="str">
        <f t="shared" si="16"/>
        <v>Probabilidad</v>
      </c>
      <c r="R51" s="145" t="s">
        <v>52</v>
      </c>
      <c r="S51" s="145" t="s">
        <v>57</v>
      </c>
      <c r="T51" s="146">
        <f>VLOOKUP(R51&amp;S51,Hoja1!$Q$4:$R$9,2,0)</f>
        <v>0.45</v>
      </c>
      <c r="U51" s="145" t="s">
        <v>59</v>
      </c>
      <c r="V51" s="145" t="s">
        <v>62</v>
      </c>
      <c r="W51" s="145" t="s">
        <v>65</v>
      </c>
      <c r="X51" s="146">
        <f>IF(Q51="Probabilidad",($J$50*T51),IF(Q51="Impacto"," "))</f>
        <v>0.27</v>
      </c>
      <c r="Y51" s="146" t="str">
        <f>IF(Z51&lt;=20%,'Tabla probabilidad'!$B$5,IF(Z51&lt;=40%,'Tabla probabilidad'!$B$6,IF(Z51&lt;=60%,'Tabla probabilidad'!$B$7,IF(Z51&lt;=80%,'Tabla probabilidad'!$B$8,IF(Z51&lt;=100%,'Tabla probabilidad'!$B$9)))))</f>
        <v>Baja</v>
      </c>
      <c r="Z51" s="146">
        <f>IF(R51="Preventivo",(J50-(J50*T51)),IF(R51="Detectivo",(J50-(J50*T51)),IF(R51="Correctivo",(J50))))</f>
        <v>0.32999999999999996</v>
      </c>
      <c r="AA51" s="345"/>
      <c r="AB51" s="345"/>
      <c r="AC51" s="146" t="str">
        <f t="shared" si="15"/>
        <v>Moderado</v>
      </c>
      <c r="AD51" s="146">
        <f t="shared" ref="AD51:AD54" si="21">IF(Q51="Probabilidad",(($M$50-0)),IF(Q51="Impacto",($M$50-($M$50*T51))))</f>
        <v>0.6</v>
      </c>
      <c r="AE51" s="345"/>
      <c r="AF51" s="345"/>
      <c r="AG51" s="340"/>
      <c r="AH51" s="340"/>
      <c r="AI51" s="340"/>
      <c r="AJ51" s="340"/>
      <c r="AK51" s="349"/>
      <c r="AL51" s="349"/>
      <c r="AM51" s="340"/>
      <c r="AN51" s="351"/>
    </row>
    <row r="52" spans="1:40" ht="87" customHeight="1" x14ac:dyDescent="0.25">
      <c r="A52" s="351"/>
      <c r="B52" s="340"/>
      <c r="C52" s="351"/>
      <c r="D52" s="352"/>
      <c r="E52" s="351"/>
      <c r="F52" s="351"/>
      <c r="G52" s="351"/>
      <c r="H52" s="351"/>
      <c r="I52" s="353"/>
      <c r="J52" s="354"/>
      <c r="K52" s="351"/>
      <c r="L52" s="358"/>
      <c r="M52" s="358"/>
      <c r="N52" s="351"/>
      <c r="O52" s="145">
        <v>3</v>
      </c>
      <c r="P52" s="208" t="s">
        <v>575</v>
      </c>
      <c r="Q52" s="145" t="str">
        <f t="shared" si="16"/>
        <v>Probabilidad</v>
      </c>
      <c r="R52" s="145" t="s">
        <v>52</v>
      </c>
      <c r="S52" s="145" t="s">
        <v>57</v>
      </c>
      <c r="T52" s="146">
        <f>VLOOKUP(R52&amp;S52,Hoja1!$Q$4:$R$9,2,0)</f>
        <v>0.45</v>
      </c>
      <c r="U52" s="145" t="s">
        <v>59</v>
      </c>
      <c r="V52" s="145" t="s">
        <v>62</v>
      </c>
      <c r="W52" s="145" t="s">
        <v>65</v>
      </c>
      <c r="X52" s="146">
        <f>IF(Q52="Probabilidad",($J$50*T52),IF(Q52="Impacto"," "))</f>
        <v>0.27</v>
      </c>
      <c r="Y52" s="146" t="str">
        <f>IF(Z52&lt;=20%,'Tabla probabilidad'!$B$5,IF(Z52&lt;=40%,'Tabla probabilidad'!$B$6,IF(Z52&lt;=60%,'Tabla probabilidad'!$B$7,IF(Z52&lt;=80%,'Tabla probabilidad'!$B$8,IF(Z52&lt;=100%,'Tabla probabilidad'!$B$9)))))</f>
        <v>Baja</v>
      </c>
      <c r="Z52" s="146">
        <f>IF(R52="Preventivo",(J50-(J50*T52)),IF(R52="Detectivo",(J50-(J50*T52)),IF(R52="Correctivo",(J50))))</f>
        <v>0.32999999999999996</v>
      </c>
      <c r="AA52" s="345"/>
      <c r="AB52" s="345"/>
      <c r="AC52" s="146" t="str">
        <f t="shared" si="15"/>
        <v>Moderado</v>
      </c>
      <c r="AD52" s="146">
        <f t="shared" si="21"/>
        <v>0.6</v>
      </c>
      <c r="AE52" s="345"/>
      <c r="AF52" s="345"/>
      <c r="AG52" s="340"/>
      <c r="AH52" s="340"/>
      <c r="AI52" s="340"/>
      <c r="AJ52" s="340"/>
      <c r="AK52" s="349"/>
      <c r="AL52" s="349"/>
      <c r="AM52" s="340"/>
      <c r="AN52" s="351"/>
    </row>
    <row r="53" spans="1:40" ht="95.25" customHeight="1" x14ac:dyDescent="0.25">
      <c r="A53" s="351"/>
      <c r="B53" s="340"/>
      <c r="C53" s="351"/>
      <c r="D53" s="352"/>
      <c r="E53" s="351"/>
      <c r="F53" s="351"/>
      <c r="G53" s="351"/>
      <c r="H53" s="351"/>
      <c r="I53" s="353"/>
      <c r="J53" s="354"/>
      <c r="K53" s="351"/>
      <c r="L53" s="358"/>
      <c r="M53" s="358"/>
      <c r="N53" s="351"/>
      <c r="O53" s="145">
        <v>4</v>
      </c>
      <c r="P53" s="208" t="s">
        <v>547</v>
      </c>
      <c r="Q53" s="145" t="str">
        <f t="shared" si="16"/>
        <v>Probabilidad</v>
      </c>
      <c r="R53" s="145" t="s">
        <v>53</v>
      </c>
      <c r="S53" s="145" t="s">
        <v>57</v>
      </c>
      <c r="T53" s="146">
        <f>VLOOKUP(R53&amp;S53,Hoja1!$Q$4:$R$9,2,0)</f>
        <v>0.35</v>
      </c>
      <c r="U53" s="145" t="s">
        <v>59</v>
      </c>
      <c r="V53" s="145" t="s">
        <v>62</v>
      </c>
      <c r="W53" s="145" t="s">
        <v>66</v>
      </c>
      <c r="X53" s="146">
        <f>IF(Q53="Probabilidad",($J$50*T53),IF(Q53="Impacto"," "))</f>
        <v>0.21</v>
      </c>
      <c r="Y53" s="146" t="str">
        <f>IF(Z53&lt;=20%,'Tabla probabilidad'!$B$5,IF(Z53&lt;=40%,'Tabla probabilidad'!$B$6,IF(Z53&lt;=60%,'Tabla probabilidad'!$B$7,IF(Z53&lt;=80%,'Tabla probabilidad'!$B$8,IF(Z53&lt;=100%,'Tabla probabilidad'!$B$9)))))</f>
        <v>Baja</v>
      </c>
      <c r="Z53" s="146">
        <f>IF(R53="Preventivo",(J50-(J50*T53)),IF(R53="Detectivo",(J50-(J50*T53)),IF(R53="Correctivo",(J50))))</f>
        <v>0.39</v>
      </c>
      <c r="AA53" s="345"/>
      <c r="AB53" s="345"/>
      <c r="AC53" s="146" t="str">
        <f t="shared" si="15"/>
        <v>Moderado</v>
      </c>
      <c r="AD53" s="146">
        <f t="shared" si="21"/>
        <v>0.6</v>
      </c>
      <c r="AE53" s="345"/>
      <c r="AF53" s="345"/>
      <c r="AG53" s="340"/>
      <c r="AH53" s="340"/>
      <c r="AI53" s="340"/>
      <c r="AJ53" s="340"/>
      <c r="AK53" s="349"/>
      <c r="AL53" s="349"/>
      <c r="AM53" s="340"/>
      <c r="AN53" s="351"/>
    </row>
    <row r="54" spans="1:40" ht="102" customHeight="1" x14ac:dyDescent="0.25">
      <c r="A54" s="351"/>
      <c r="B54" s="341"/>
      <c r="C54" s="351"/>
      <c r="D54" s="352"/>
      <c r="E54" s="351"/>
      <c r="F54" s="351"/>
      <c r="G54" s="351"/>
      <c r="H54" s="351"/>
      <c r="I54" s="353"/>
      <c r="J54" s="354"/>
      <c r="K54" s="351"/>
      <c r="L54" s="358"/>
      <c r="M54" s="358"/>
      <c r="N54" s="351"/>
      <c r="O54" s="145">
        <v>5</v>
      </c>
      <c r="P54" s="208" t="s">
        <v>532</v>
      </c>
      <c r="Q54" s="145" t="str">
        <f t="shared" si="16"/>
        <v>Probabilidad</v>
      </c>
      <c r="R54" s="145" t="s">
        <v>53</v>
      </c>
      <c r="S54" s="145" t="s">
        <v>57</v>
      </c>
      <c r="T54" s="146">
        <f>VLOOKUP(R54&amp;S54,Hoja1!$Q$4:$R$9,2,0)</f>
        <v>0.35</v>
      </c>
      <c r="U54" s="145" t="s">
        <v>59</v>
      </c>
      <c r="V54" s="145" t="s">
        <v>63</v>
      </c>
      <c r="W54" s="145" t="s">
        <v>65</v>
      </c>
      <c r="X54" s="146">
        <f t="shared" ref="X54" si="22">IF(Q54="Probabilidad",($J$35*T54),IF(Q54="Impacto"," "))</f>
        <v>0.21</v>
      </c>
      <c r="Y54" s="146" t="str">
        <f>IF(Z54&lt;=20%,'Tabla probabilidad'!$B$5,IF(Z54&lt;=40%,'Tabla probabilidad'!$B$6,IF(Z54&lt;=60%,'Tabla probabilidad'!$B$7,IF(Z54&lt;=80%,'Tabla probabilidad'!$B$8,IF(Z54&lt;=100%,'Tabla probabilidad'!$B$9)))))</f>
        <v>Baja</v>
      </c>
      <c r="Z54" s="146">
        <f>IF(R54="Preventivo",(J50-(J50*T54)),IF(R54="Detectivo",(J50-(J50*T54)),IF(R54="Correctivo",(J50))))</f>
        <v>0.39</v>
      </c>
      <c r="AA54" s="346"/>
      <c r="AB54" s="346"/>
      <c r="AC54" s="146" t="str">
        <f t="shared" si="15"/>
        <v>Moderado</v>
      </c>
      <c r="AD54" s="146">
        <f t="shared" si="21"/>
        <v>0.6</v>
      </c>
      <c r="AE54" s="346"/>
      <c r="AF54" s="346"/>
      <c r="AG54" s="341"/>
      <c r="AH54" s="340"/>
      <c r="AI54" s="341"/>
      <c r="AJ54" s="341"/>
      <c r="AK54" s="350"/>
      <c r="AL54" s="350"/>
      <c r="AM54" s="341"/>
      <c r="AN54" s="339"/>
    </row>
    <row r="55" spans="1:40" ht="105" x14ac:dyDescent="0.25">
      <c r="A55" s="351">
        <v>10</v>
      </c>
      <c r="B55" s="339" t="s">
        <v>549</v>
      </c>
      <c r="C55" s="351" t="s">
        <v>312</v>
      </c>
      <c r="D55" s="352" t="s">
        <v>550</v>
      </c>
      <c r="E55" s="351" t="s">
        <v>551</v>
      </c>
      <c r="F55" s="351" t="s">
        <v>552</v>
      </c>
      <c r="G55" s="351" t="s">
        <v>41</v>
      </c>
      <c r="H55" s="351">
        <v>500</v>
      </c>
      <c r="I55" s="353" t="str">
        <f>IF(H55&lt;=2,'Tabla probabilidad'!$B$5,IF(H55&lt;=24,'Tabla probabilidad'!$B$6,IF(H55&lt;=500,'Tabla probabilidad'!$B$7,IF(H55&lt;=5000,'Tabla probabilidad'!$B$8,IF(H55&gt;5000,'Tabla probabilidad'!$B$9)))))</f>
        <v>Media</v>
      </c>
      <c r="J55" s="354">
        <f>IF(H55&lt;=2,'Tabla probabilidad'!$D$5,IF(H55&lt;=24,'Tabla probabilidad'!$D$6,IF(H55&lt;=500,'Tabla probabilidad'!$D$7,IF(H55&lt;=5000,'Tabla probabilidad'!$D$8,IF(H55&gt;5000,'Tabla probabilidad'!$D$9)))))</f>
        <v>0.6</v>
      </c>
      <c r="K55" s="351" t="s">
        <v>335</v>
      </c>
      <c r="L55" s="351"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351"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351" t="str">
        <f>VLOOKUP((I55&amp;L55),Hoja1!$B$4:$C$28,2,0)</f>
        <v>Moderado</v>
      </c>
      <c r="O55" s="246">
        <v>1</v>
      </c>
      <c r="P55" s="163" t="s">
        <v>553</v>
      </c>
      <c r="Q55" s="145" t="str">
        <f t="shared" si="16"/>
        <v>Probabilidad</v>
      </c>
      <c r="R55" s="145" t="s">
        <v>52</v>
      </c>
      <c r="S55" s="145" t="s">
        <v>57</v>
      </c>
      <c r="T55" s="146">
        <f>VLOOKUP(R55&amp;S55,Hoja1!$Q$4:$R$9,2,0)</f>
        <v>0.45</v>
      </c>
      <c r="U55" s="145" t="s">
        <v>59</v>
      </c>
      <c r="V55" s="145" t="s">
        <v>62</v>
      </c>
      <c r="W55" s="145" t="s">
        <v>65</v>
      </c>
      <c r="X55" s="146">
        <f>IF(Q55="Probabilidad",($J$55*T55),IF(Q55="Impacto"," "))</f>
        <v>0.27</v>
      </c>
      <c r="Y55" s="146" t="str">
        <f>IF(Z55&lt;=20%,'Tabla probabilidad'!$B$5,IF(Z55&lt;=40%,'Tabla probabilidad'!$B$6,IF(Z55&lt;=60%,'Tabla probabilidad'!$B$7,IF(Z55&lt;=80%,'Tabla probabilidad'!$B$8,IF(Z55&lt;=100%,'Tabla probabilidad'!$B$9)))))</f>
        <v>Baja</v>
      </c>
      <c r="Z55" s="146">
        <f>IF(R55="Preventivo",(J55-(J55*T55)),IF(R55="Detectivo",(J55-(J55*T55)),IF(R55="Correctivo",(J55))))</f>
        <v>0.32999999999999996</v>
      </c>
      <c r="AA55" s="344" t="str">
        <f>IF(AB55&lt;=20%,'Tabla probabilidad'!$B$5,IF(AB55&lt;=40%,'Tabla probabilidad'!$B$6,IF(AB55&lt;=60%,'Tabla probabilidad'!$B$7,IF(AB55&lt;=80%,'Tabla probabilidad'!$B$8,IF(AB55&lt;=100%,'Tabla probabilidad'!$B$9)))))</f>
        <v>Media</v>
      </c>
      <c r="AB55" s="344">
        <f>AVERAGE(Z55:Z59)</f>
        <v>0.46499999999999997</v>
      </c>
      <c r="AC55" s="146" t="str">
        <f t="shared" si="15"/>
        <v>Moderado</v>
      </c>
      <c r="AD55" s="146">
        <f>IF(Q55="Probabilidad",(($M$55-0)),IF(Q55="Impacto",($M$55-($M$55*T55))))</f>
        <v>0.6</v>
      </c>
      <c r="AE55" s="344" t="str">
        <f>IF(AF55&lt;=20%,"Leve",IF(AF55&lt;=40%,"Menor",IF(AF55&lt;=60%,"Moderado",IF(AF55&lt;=80%,"Mayor",IF(AF55&lt;=100%,"Catastrófico")))))</f>
        <v>Moderado</v>
      </c>
      <c r="AF55" s="344">
        <f>AVERAGE(AD55:AD59)</f>
        <v>0.51</v>
      </c>
      <c r="AG55" s="339" t="str">
        <f>VLOOKUP(AA55&amp;AE55,Hoja1!$B$4:$C$28,2,0)</f>
        <v>Moderado</v>
      </c>
      <c r="AH55" s="351"/>
      <c r="AI55" s="355"/>
      <c r="AJ55" s="355"/>
      <c r="AK55" s="355"/>
      <c r="AL55" s="355"/>
      <c r="AM55" s="355"/>
      <c r="AN55" s="355"/>
    </row>
    <row r="56" spans="1:40" ht="118.5" customHeight="1" x14ac:dyDescent="0.25">
      <c r="A56" s="351"/>
      <c r="B56" s="340"/>
      <c r="C56" s="351"/>
      <c r="D56" s="352"/>
      <c r="E56" s="351"/>
      <c r="F56" s="351"/>
      <c r="G56" s="351"/>
      <c r="H56" s="351"/>
      <c r="I56" s="353"/>
      <c r="J56" s="354"/>
      <c r="K56" s="351"/>
      <c r="L56" s="358"/>
      <c r="M56" s="358"/>
      <c r="N56" s="351"/>
      <c r="O56" s="246">
        <v>2</v>
      </c>
      <c r="P56" s="163" t="s">
        <v>576</v>
      </c>
      <c r="Q56" s="145" t="str">
        <f t="shared" si="16"/>
        <v>Impacto</v>
      </c>
      <c r="R56" s="145" t="s">
        <v>54</v>
      </c>
      <c r="S56" s="145" t="s">
        <v>57</v>
      </c>
      <c r="T56" s="146">
        <f>VLOOKUP(R56&amp;S56,Hoja1!$Q$4:$R$9,2,0)</f>
        <v>0.3</v>
      </c>
      <c r="U56" s="145" t="s">
        <v>59</v>
      </c>
      <c r="V56" s="145" t="s">
        <v>62</v>
      </c>
      <c r="W56" s="145" t="s">
        <v>65</v>
      </c>
      <c r="X56" s="146" t="str">
        <f t="shared" ref="X56:X59" si="23">IF(Q56="Probabilidad",($J$55*T56),IF(Q56="Impacto"," "))</f>
        <v xml:space="preserve"> </v>
      </c>
      <c r="Y56" s="146" t="str">
        <f>IF(Z56&lt;=20%,'Tabla probabilidad'!$B$5,IF(Z56&lt;=40%,'Tabla probabilidad'!$B$6,IF(Z56&lt;=60%,'Tabla probabilidad'!$B$7,IF(Z56&lt;=80%,'Tabla probabilidad'!$B$8,IF(Z56&lt;=100%,'Tabla probabilidad'!$B$9)))))</f>
        <v>Media</v>
      </c>
      <c r="Z56" s="146">
        <f>IF(R56="Preventivo",(J55-(J55*T56)),IF(R56="Detectivo",(J55-(J55*T56)),IF(R56="Correctivo",(J55))))</f>
        <v>0.6</v>
      </c>
      <c r="AA56" s="345"/>
      <c r="AB56" s="345"/>
      <c r="AC56" s="146" t="str">
        <f t="shared" si="15"/>
        <v>Moderado</v>
      </c>
      <c r="AD56" s="146">
        <f t="shared" ref="AD56:AD59" si="24">IF(Q56="Probabilidad",(($M$55-0)),IF(Q56="Impacto",($M$55-($M$55*T56))))</f>
        <v>0.42</v>
      </c>
      <c r="AE56" s="345"/>
      <c r="AF56" s="345"/>
      <c r="AG56" s="340"/>
      <c r="AH56" s="351"/>
      <c r="AI56" s="356"/>
      <c r="AJ56" s="356"/>
      <c r="AK56" s="356"/>
      <c r="AL56" s="356"/>
      <c r="AM56" s="356"/>
      <c r="AN56" s="356"/>
    </row>
    <row r="57" spans="1:40" hidden="1" x14ac:dyDescent="0.25">
      <c r="A57" s="351"/>
      <c r="B57" s="340"/>
      <c r="C57" s="351"/>
      <c r="D57" s="352"/>
      <c r="E57" s="351"/>
      <c r="F57" s="351"/>
      <c r="G57" s="351"/>
      <c r="H57" s="351"/>
      <c r="I57" s="353"/>
      <c r="J57" s="354"/>
      <c r="K57" s="351"/>
      <c r="L57" s="358"/>
      <c r="M57" s="358"/>
      <c r="N57" s="351"/>
      <c r="O57" s="242"/>
      <c r="P57" s="82"/>
      <c r="Q57" s="242"/>
      <c r="R57" s="242"/>
      <c r="S57" s="242"/>
      <c r="T57" s="244"/>
      <c r="U57" s="242"/>
      <c r="V57" s="242"/>
      <c r="W57" s="242"/>
      <c r="X57" s="241" t="b">
        <f t="shared" si="23"/>
        <v>0</v>
      </c>
      <c r="Y57" s="146" t="b">
        <f>IF(Z57&lt;=20%,'Tabla probabilidad'!$B$5,IF(Z57&lt;=40%,'Tabla probabilidad'!$B$6,IF(Z57&lt;=60%,'Tabla probabilidad'!$B$7,IF(Z57&lt;=80%,'Tabla probabilidad'!$B$8,IF(Z57&lt;=100%,'Tabla probabilidad'!$B$9)))))</f>
        <v>0</v>
      </c>
      <c r="Z57" s="146" t="b">
        <f>IF(R57="Preventivo",(J55-(J55*T57)),IF(R57="Detectivo",(J55-(J55*T57)),IF(R57="Correctivo",(J55))))</f>
        <v>0</v>
      </c>
      <c r="AA57" s="345"/>
      <c r="AB57" s="345"/>
      <c r="AC57" s="146" t="b">
        <f t="shared" si="15"/>
        <v>0</v>
      </c>
      <c r="AD57" s="146" t="b">
        <f t="shared" si="24"/>
        <v>0</v>
      </c>
      <c r="AE57" s="345"/>
      <c r="AF57" s="345"/>
      <c r="AG57" s="340"/>
      <c r="AH57" s="351"/>
      <c r="AI57" s="356"/>
      <c r="AJ57" s="356"/>
      <c r="AK57" s="356"/>
      <c r="AL57" s="356"/>
      <c r="AM57" s="356"/>
      <c r="AN57" s="356"/>
    </row>
    <row r="58" spans="1:40" ht="2.25" hidden="1" customHeight="1" x14ac:dyDescent="0.25">
      <c r="A58" s="351"/>
      <c r="B58" s="340"/>
      <c r="C58" s="351"/>
      <c r="D58" s="352"/>
      <c r="E58" s="351"/>
      <c r="F58" s="351"/>
      <c r="G58" s="351"/>
      <c r="H58" s="351"/>
      <c r="I58" s="353"/>
      <c r="J58" s="354"/>
      <c r="K58" s="351"/>
      <c r="L58" s="358"/>
      <c r="M58" s="358"/>
      <c r="N58" s="351"/>
      <c r="O58" s="242"/>
      <c r="P58" s="82"/>
      <c r="Q58" s="242"/>
      <c r="R58" s="242"/>
      <c r="S58" s="242"/>
      <c r="T58" s="244"/>
      <c r="U58" s="242"/>
      <c r="V58" s="242"/>
      <c r="W58" s="242"/>
      <c r="X58" s="241" t="b">
        <f t="shared" si="23"/>
        <v>0</v>
      </c>
      <c r="Y58" s="146" t="b">
        <f>IF(Z58&lt;=20%,'Tabla probabilidad'!$B$5,IF(Z58&lt;=40%,'Tabla probabilidad'!$B$6,IF(Z58&lt;=60%,'Tabla probabilidad'!$B$7,IF(Z58&lt;=80%,'Tabla probabilidad'!$B$8,IF(Z58&lt;=100%,'Tabla probabilidad'!$B$9)))))</f>
        <v>0</v>
      </c>
      <c r="Z58" s="146" t="b">
        <f>IF(R58="Preventivo",(J55-(J55*T58)),IF(R58="Detectivo",(J55-(J55*T58)),IF(R58="Correctivo",(J55))))</f>
        <v>0</v>
      </c>
      <c r="AA58" s="345"/>
      <c r="AB58" s="345"/>
      <c r="AC58" s="146" t="b">
        <f t="shared" si="15"/>
        <v>0</v>
      </c>
      <c r="AD58" s="146" t="b">
        <f t="shared" si="24"/>
        <v>0</v>
      </c>
      <c r="AE58" s="345"/>
      <c r="AF58" s="345"/>
      <c r="AG58" s="340"/>
      <c r="AH58" s="351"/>
      <c r="AI58" s="356"/>
      <c r="AJ58" s="356"/>
      <c r="AK58" s="356"/>
      <c r="AL58" s="356"/>
      <c r="AM58" s="356"/>
      <c r="AN58" s="356"/>
    </row>
    <row r="59" spans="1:40" ht="6.75" hidden="1" customHeight="1" x14ac:dyDescent="0.25">
      <c r="A59" s="351"/>
      <c r="B59" s="341"/>
      <c r="C59" s="351"/>
      <c r="D59" s="352"/>
      <c r="E59" s="351"/>
      <c r="F59" s="351"/>
      <c r="G59" s="351"/>
      <c r="H59" s="351"/>
      <c r="I59" s="353"/>
      <c r="J59" s="354"/>
      <c r="K59" s="351"/>
      <c r="L59" s="358"/>
      <c r="M59" s="358"/>
      <c r="N59" s="351"/>
      <c r="O59" s="242"/>
      <c r="P59" s="158"/>
      <c r="Q59" s="242"/>
      <c r="R59" s="242"/>
      <c r="S59" s="242"/>
      <c r="T59" s="244"/>
      <c r="U59" s="242"/>
      <c r="V59" s="242"/>
      <c r="W59" s="242"/>
      <c r="X59" s="241" t="b">
        <f t="shared" si="23"/>
        <v>0</v>
      </c>
      <c r="Y59" s="146" t="b">
        <f>IF(Z59&lt;=20%,'Tabla probabilidad'!$B$5,IF(Z59&lt;=40%,'Tabla probabilidad'!$B$6,IF(Z59&lt;=60%,'Tabla probabilidad'!$B$7,IF(Z59&lt;=80%,'Tabla probabilidad'!$B$8,IF(Z59&lt;=100%,'Tabla probabilidad'!$B$9)))))</f>
        <v>0</v>
      </c>
      <c r="Z59" s="146" t="b">
        <f>IF(R59="Preventivo",(J55-(J55*T59)),IF(R59="Detectivo",(J55-(J55*T59)),IF(R59="Correctivo",(J55))))</f>
        <v>0</v>
      </c>
      <c r="AA59" s="346"/>
      <c r="AB59" s="346"/>
      <c r="AC59" s="146" t="b">
        <f t="shared" si="15"/>
        <v>0</v>
      </c>
      <c r="AD59" s="146" t="b">
        <f t="shared" si="24"/>
        <v>0</v>
      </c>
      <c r="AE59" s="346"/>
      <c r="AF59" s="346"/>
      <c r="AG59" s="341"/>
      <c r="AH59" s="351"/>
      <c r="AI59" s="357"/>
      <c r="AJ59" s="357"/>
      <c r="AK59" s="357"/>
      <c r="AL59" s="357"/>
      <c r="AM59" s="357"/>
      <c r="AN59" s="357"/>
    </row>
    <row r="60" spans="1:40" ht="30" x14ac:dyDescent="0.25">
      <c r="A60" s="351">
        <v>11</v>
      </c>
      <c r="B60" s="339" t="s">
        <v>554</v>
      </c>
      <c r="C60" s="351" t="s">
        <v>312</v>
      </c>
      <c r="D60" s="352" t="s">
        <v>555</v>
      </c>
      <c r="E60" s="351" t="s">
        <v>556</v>
      </c>
      <c r="F60" s="351" t="s">
        <v>557</v>
      </c>
      <c r="G60" s="351" t="s">
        <v>313</v>
      </c>
      <c r="H60" s="351">
        <v>195</v>
      </c>
      <c r="I60" s="353" t="str">
        <f>IF(H60&lt;=2,'Tabla probabilidad'!$B$5,IF(H60&lt;=24,'Tabla probabilidad'!$B$6,IF(H60&lt;=500,'Tabla probabilidad'!$B$7,IF(H60&lt;=5000,'Tabla probabilidad'!$B$8,IF(H60&gt;5000,'Tabla probabilidad'!$B$9)))))</f>
        <v>Media</v>
      </c>
      <c r="J60" s="354">
        <f>IF(H60&lt;=2,'Tabla probabilidad'!$D$5,IF(H60&lt;=24,'Tabla probabilidad'!$D$6,IF(H60&lt;=500,'Tabla probabilidad'!$D$7,IF(H60&lt;=5000,'Tabla probabilidad'!$D$8,IF(H60&gt;5000,'Tabla probabilidad'!$D$9)))))</f>
        <v>0.6</v>
      </c>
      <c r="K60" s="351" t="s">
        <v>303</v>
      </c>
      <c r="L60" s="351" t="str">
        <f>IF(K60="El riesgo afecta la imagen de alguna área de la organización","Leve",IF(K60="El riesgo afecta la imagen de la entidad internamente, de conocimiento general, nivel interno, alta dirección, contratista y/o de provedores","Menor",IF(K60="El riesgo afecta la imagen de la entidad con algunos usuarios de relevancia frente al logro de los objetivos","Moderado",IF(K60="El riesgo afecta la imagen de de la entidad con efecto publicitario sostenido a nivel del sector justicia","Mayor",IF(K60="El riesgo afecta la imagen de la entidad a nivel nacional, con efecto publicitarios sostenible a nivel país","Catastrófico",IF(K60="Impacto que afecte la ejecución presupuestal en un valor ≥0,5%.","Leve",IF(K60="Impacto que afecte la ejecución presupuestal en un valor ≥1%.","Menor",IF(K60="Impacto que afecte la ejecución presupuestal en un valor ≥5%.","Moderado",IF(K60="Impacto que afecte la ejecución presupuestal en un valor ≥20%.","Mayor",IF(K60="Impacto que afecte la ejecución presupuestal en un valor ≥50%.","Catastrófico",IF(K60="Incumplimiento máximo del 5% de la meta planeada","Leve",IF(K60="Incumplimiento máximo del 15% de la meta planeada","Menor",IF(K60="Incumplimiento máximo del 20% de la meta planeada","Moderado",IF(K60="Incumplimiento máximo del 50% de la meta planeada","Mayor",IF(K60="Incumplimiento máximo del 80% de la meta planeada","Catastrófico",IF(K60="Cualquier afectación a la violacion de los derechos de los ciudadanos se considera con consecuencias altas","Mayor",IF(K60="Cualquier afectación a la violacion de los derechos de los ciudadanos se considera con consecuencias desastrosas","Catastrófico",IF(K60="Afecta la Prestación del Servicio de Administración de Justicia en 5%","Leve",IF(K60="Afecta la Prestación del Servicio de Administración de Justicia en 10%","Menor",IF(K60="Afecta la Prestación del Servicio de Administración de Justicia en 15%","Moderado",IF(K60="Afecta la Prestación del Servicio de Administración de Justicia en 20%","Mayor",IF(K60="Afecta la Prestación del Servicio de Administración de Justicia en más del 50%","Catastrófico",IF(K60="Cualquier acto indebido de los servidores judiciales genera altas consecuencias para la entidad","Mayor",IF(K60="Cualquier acto indebido de los servidores judiciales genera consecuencias desastrosas para la entidad","Catastrófico",IF(K60="Si el hecho llegara a presentarse, tendría consecuencias o efectos mínimos sobre la entidad","Leve",IF(K60="Si el hecho llegara a presentarse, tendría bajo impacto o efecto sobre la entidad","Menor",IF(K60="Si el hecho llegara a presentarse, tendría medianas consecuencias o efectos sobre la entidad","Moderado",IF(K60="Si el hecho llegara a presentarse, tendría altas consecuencias o efectos sobre la entidad","Mayor",IF(K60="Si el hecho llegara a presentarse, tendría desastrosas consecuencias o efectos sobre la entidad","Catastrófico")))))))))))))))))))))))))))))</f>
        <v>Mayor</v>
      </c>
      <c r="M60" s="351" t="str">
        <f>IF(K60="El riesgo afecta la imagen de alguna área de la organización","20%",IF(K60="El riesgo afecta la imagen de la entidad internamente, de conocimiento general, nivel interno, alta dirección, contratista y/o de provedores","40%",IF(K60="El riesgo afecta la imagen de la entidad con algunos usuarios de relevancia frente al logro de los objetivos","60%",IF(K60="El riesgo afecta la imagen de de la entidad con efecto publicitario sostenido a nivel del sector justicia","80%",IF(K60="El riesgo afecta la imagen de la entidad a nivel nacional, con efecto publicitarios sostenible a nivel país","100%",IF(K60="Impacto que afecte la ejecución presupuestal en un valor ≥0,5%.","20%",IF(K60="Impacto que afecte la ejecución presupuestal en un valor ≥1%.","40%",IF(K60="Impacto que afecte la ejecución presupuestal en un valor ≥5%.","60%",IF(K60="Impacto que afecte la ejecución presupuestal en un valor ≥20%.","80%",IF(K60="Impacto que afecte la ejecución presupuestal en un valor ≥50%.","100%",IF(K60="Incumplimiento máximo del 5% de la meta planeada","20%",IF(K60="Incumplimiento máximo del 15% de la meta planeada","40%",IF(K60="Incumplimiento máximo del 20% de la meta planeada","60%",IF(K60="Incumplimiento máximo del 50% de la meta planeada","80%",IF(K60="Incumplimiento máximo del 80% de la meta planeada","100%",IF(K60="Cualquier afectación a la violacion de los derechos de los ciudadanos se considera con consecuencias altas","80%",IF(K60="Cualquier afectación a la violacion de los derechos de los ciudadanos se considera con consecuencias desastrosas","100%",IF(K60="Afecta la Prestación del Servicio de Administración de Justicia en 5%","20%",IF(K60="Afecta la Prestación del Servicio de Administración de Justicia en 10%","40%",IF(K60="Afecta la Prestación del Servicio de Administración de Justicia en 15%","60%",IF(K60="Afecta la Prestación del Servicio de Administración de Justicia en 20%","80%",IF(K60="Afecta la Prestación del Servicio de Administración de Justicia en más del 50%","100%",IF(K60="Cualquier acto indebido de los servidores judiciales genera altas consecuencias para la entidad","80%",IF(K60="Cualquier acto indebido de los servidores judiciales genera consecuencias desastrosas para la entidad","100%",IF(K60="Si el hecho llegara a presentarse, tendría consecuencias o efectos mínimos sobre la entidad","20%",IF(K60="Si el hecho llegara a presentarse, tendría bajo impacto o efecto sobre la entidad","40%",IF(K60="Si el hecho llegara a presentarse, tendría medianas consecuencias o efectos sobre la entidad","60%",IF(K60="Si el hecho llegara a presentarse, tendría altas consecuencias o efectos sobre la entidad","80%",IF(K60="Si el hecho llegara a presentarse, tendría desastrosas consecuencias o efectos sobre la entidad","100%")))))))))))))))))))))))))))))</f>
        <v>80%</v>
      </c>
      <c r="N60" s="351" t="str">
        <f>VLOOKUP((I60&amp;L60),Hoja1!$B$4:$C$28,2,0)</f>
        <v xml:space="preserve">Alto </v>
      </c>
      <c r="O60" s="145">
        <v>1</v>
      </c>
      <c r="P60" s="163" t="s">
        <v>577</v>
      </c>
      <c r="Q60" s="145" t="str">
        <f t="shared" ref="Q60:Q64" si="25">IF(R60="Preventivo","Probabilidad",IF(R60="Detectivo","Probabilidad", IF(R60="Correctivo","Impacto")))</f>
        <v>Probabilidad</v>
      </c>
      <c r="R60" s="145" t="s">
        <v>52</v>
      </c>
      <c r="S60" s="145" t="s">
        <v>57</v>
      </c>
      <c r="T60" s="146">
        <f>VLOOKUP(R60&amp;S60,Hoja1!$Q$4:$R$9,2,0)</f>
        <v>0.45</v>
      </c>
      <c r="U60" s="145" t="s">
        <v>59</v>
      </c>
      <c r="V60" s="145" t="s">
        <v>62</v>
      </c>
      <c r="W60" s="145" t="s">
        <v>65</v>
      </c>
      <c r="X60" s="146">
        <f>IF(Q60="Probabilidad",($J$55*T60),IF(Q60="Impacto"," "))</f>
        <v>0.27</v>
      </c>
      <c r="Y60" s="146" t="str">
        <f>IF(Z60&lt;=20%,'Tabla probabilidad'!$B$5,IF(Z60&lt;=40%,'Tabla probabilidad'!$B$6,IF(Z60&lt;=60%,'Tabla probabilidad'!$B$7,IF(Z60&lt;=80%,'Tabla probabilidad'!$B$8,IF(Z60&lt;=100%,'Tabla probabilidad'!$B$9)))))</f>
        <v>Baja</v>
      </c>
      <c r="Z60" s="146">
        <f>IF(R60="Preventivo",(J60-(J60*T60)),IF(R60="Detectivo",(J60-(J60*T60)),IF(R60="Correctivo",(J60))))</f>
        <v>0.32999999999999996</v>
      </c>
      <c r="AA60" s="344" t="str">
        <f>IF(AB60&lt;=20%,'Tabla probabilidad'!$B$5,IF(AB60&lt;=40%,'Tabla probabilidad'!$B$6,IF(AB60&lt;=60%,'Tabla probabilidad'!$B$7,IF(AB60&lt;=80%,'Tabla probabilidad'!$B$8,IF(AB60&lt;=100%,'Tabla probabilidad'!$B$9)))))</f>
        <v>Baja</v>
      </c>
      <c r="AB60" s="344">
        <f>AVERAGE(Z60:Z64)</f>
        <v>0.378</v>
      </c>
      <c r="AC60" s="146" t="str">
        <f t="shared" ref="AC60:AC64" si="26">IF(AD60&lt;=20%,"Leve",IF(AD60&lt;=40%,"Menor",IF(AD60&lt;=60%,"Moderado",IF(AD60&lt;=80%,"Mayor",IF(AD60&lt;=100%,"Catastrófico")))))</f>
        <v>Moderado</v>
      </c>
      <c r="AD60" s="146">
        <f>IF(Q60="Probabilidad",(($M$55-0)),IF(Q60="Impacto",($M$55-($M$55*T60))))</f>
        <v>0.6</v>
      </c>
      <c r="AE60" s="344" t="str">
        <f>IF(AF60&lt;=20%,"Leve",IF(AF60&lt;=40%,"Menor",IF(AF60&lt;=60%,"Moderado",IF(AF60&lt;=80%,"Mayor",IF(AF60&lt;=100%,"Catastrófico")))))</f>
        <v>Moderado</v>
      </c>
      <c r="AF60" s="344">
        <f>AVERAGE(AD60:AD64)</f>
        <v>0.6</v>
      </c>
      <c r="AG60" s="339" t="str">
        <f>VLOOKUP(AA60&amp;AE60,Hoja1!$B$4:$C$28,2,0)</f>
        <v>Moderado</v>
      </c>
      <c r="AH60" s="351"/>
      <c r="AI60" s="355"/>
      <c r="AJ60" s="355"/>
      <c r="AK60" s="355"/>
      <c r="AL60" s="355"/>
      <c r="AM60" s="355"/>
      <c r="AN60" s="355"/>
    </row>
    <row r="61" spans="1:40" ht="45" x14ac:dyDescent="0.25">
      <c r="A61" s="351"/>
      <c r="B61" s="340"/>
      <c r="C61" s="351"/>
      <c r="D61" s="352"/>
      <c r="E61" s="351"/>
      <c r="F61" s="351"/>
      <c r="G61" s="351"/>
      <c r="H61" s="351"/>
      <c r="I61" s="353"/>
      <c r="J61" s="354"/>
      <c r="K61" s="351"/>
      <c r="L61" s="358"/>
      <c r="M61" s="358"/>
      <c r="N61" s="351"/>
      <c r="O61" s="145">
        <v>2</v>
      </c>
      <c r="P61" s="163" t="s">
        <v>560</v>
      </c>
      <c r="Q61" s="145" t="str">
        <f t="shared" si="25"/>
        <v>Probabilidad</v>
      </c>
      <c r="R61" s="145" t="s">
        <v>53</v>
      </c>
      <c r="S61" s="145" t="s">
        <v>57</v>
      </c>
      <c r="T61" s="146">
        <f>VLOOKUP(R61&amp;S61,Hoja1!$Q$4:$R$9,2,0)</f>
        <v>0.35</v>
      </c>
      <c r="U61" s="145" t="s">
        <v>59</v>
      </c>
      <c r="V61" s="145" t="s">
        <v>62</v>
      </c>
      <c r="W61" s="145" t="s">
        <v>65</v>
      </c>
      <c r="X61" s="146">
        <f t="shared" ref="X61:X64" si="27">IF(Q61="Probabilidad",($J$55*T61),IF(Q61="Impacto"," "))</f>
        <v>0.21</v>
      </c>
      <c r="Y61" s="146" t="str">
        <f>IF(Z61&lt;=20%,'Tabla probabilidad'!$B$5,IF(Z61&lt;=40%,'Tabla probabilidad'!$B$6,IF(Z61&lt;=60%,'Tabla probabilidad'!$B$7,IF(Z61&lt;=80%,'Tabla probabilidad'!$B$8,IF(Z61&lt;=100%,'Tabla probabilidad'!$B$9)))))</f>
        <v>Baja</v>
      </c>
      <c r="Z61" s="146">
        <f>IF(R61="Preventivo",(J60-(J60*T61)),IF(R61="Detectivo",(J60-(J60*T61)),IF(R61="Correctivo",(J60))))</f>
        <v>0.39</v>
      </c>
      <c r="AA61" s="345"/>
      <c r="AB61" s="345"/>
      <c r="AC61" s="146" t="str">
        <f t="shared" si="26"/>
        <v>Moderado</v>
      </c>
      <c r="AD61" s="146">
        <f t="shared" ref="AD61:AD64" si="28">IF(Q61="Probabilidad",(($M$55-0)),IF(Q61="Impacto",($M$55-($M$55*T61))))</f>
        <v>0.6</v>
      </c>
      <c r="AE61" s="345"/>
      <c r="AF61" s="345"/>
      <c r="AG61" s="340"/>
      <c r="AH61" s="351"/>
      <c r="AI61" s="356"/>
      <c r="AJ61" s="356"/>
      <c r="AK61" s="356"/>
      <c r="AL61" s="356"/>
      <c r="AM61" s="356"/>
      <c r="AN61" s="356"/>
    </row>
    <row r="62" spans="1:40" ht="75" x14ac:dyDescent="0.25">
      <c r="A62" s="351"/>
      <c r="B62" s="340"/>
      <c r="C62" s="351"/>
      <c r="D62" s="352"/>
      <c r="E62" s="351"/>
      <c r="F62" s="351"/>
      <c r="G62" s="351"/>
      <c r="H62" s="351"/>
      <c r="I62" s="353"/>
      <c r="J62" s="354"/>
      <c r="K62" s="351"/>
      <c r="L62" s="358"/>
      <c r="M62" s="358"/>
      <c r="N62" s="351"/>
      <c r="O62" s="145">
        <v>3</v>
      </c>
      <c r="P62" s="163" t="s">
        <v>558</v>
      </c>
      <c r="Q62" s="145" t="str">
        <f t="shared" si="25"/>
        <v>Probabilidad</v>
      </c>
      <c r="R62" s="145" t="s">
        <v>53</v>
      </c>
      <c r="S62" s="145" t="s">
        <v>57</v>
      </c>
      <c r="T62" s="146">
        <f>VLOOKUP(R62&amp;S62,Hoja1!$Q$4:$R$9,2,0)</f>
        <v>0.35</v>
      </c>
      <c r="U62" s="145" t="s">
        <v>59</v>
      </c>
      <c r="V62" s="145" t="s">
        <v>62</v>
      </c>
      <c r="W62" s="145" t="s">
        <v>65</v>
      </c>
      <c r="X62" s="146">
        <f t="shared" si="27"/>
        <v>0.21</v>
      </c>
      <c r="Y62" s="146" t="str">
        <f>IF(Z62&lt;=20%,'Tabla probabilidad'!$B$5,IF(Z62&lt;=40%,'Tabla probabilidad'!$B$6,IF(Z62&lt;=60%,'Tabla probabilidad'!$B$7,IF(Z62&lt;=80%,'Tabla probabilidad'!$B$8,IF(Z62&lt;=100%,'Tabla probabilidad'!$B$9)))))</f>
        <v>Baja</v>
      </c>
      <c r="Z62" s="146">
        <f>IF(R62="Preventivo",(J60-(J60*T62)),IF(R62="Detectivo",(J60-(J60*T62)),IF(R62="Correctivo",(J60))))</f>
        <v>0.39</v>
      </c>
      <c r="AA62" s="345"/>
      <c r="AB62" s="345"/>
      <c r="AC62" s="146" t="str">
        <f t="shared" si="26"/>
        <v>Moderado</v>
      </c>
      <c r="AD62" s="146">
        <f t="shared" si="28"/>
        <v>0.6</v>
      </c>
      <c r="AE62" s="345"/>
      <c r="AF62" s="345"/>
      <c r="AG62" s="340"/>
      <c r="AH62" s="351"/>
      <c r="AI62" s="356"/>
      <c r="AJ62" s="356"/>
      <c r="AK62" s="356"/>
      <c r="AL62" s="356"/>
      <c r="AM62" s="356"/>
      <c r="AN62" s="356"/>
    </row>
    <row r="63" spans="1:40" ht="141" customHeight="1" x14ac:dyDescent="0.25">
      <c r="A63" s="351"/>
      <c r="B63" s="340"/>
      <c r="C63" s="351"/>
      <c r="D63" s="352"/>
      <c r="E63" s="351"/>
      <c r="F63" s="351"/>
      <c r="G63" s="351"/>
      <c r="H63" s="351"/>
      <c r="I63" s="353"/>
      <c r="J63" s="354"/>
      <c r="K63" s="351"/>
      <c r="L63" s="358"/>
      <c r="M63" s="358"/>
      <c r="N63" s="351"/>
      <c r="O63" s="145">
        <v>4</v>
      </c>
      <c r="P63" s="163" t="s">
        <v>561</v>
      </c>
      <c r="Q63" s="145" t="str">
        <f t="shared" si="25"/>
        <v>Probabilidad</v>
      </c>
      <c r="R63" s="145" t="s">
        <v>53</v>
      </c>
      <c r="S63" s="145" t="s">
        <v>57</v>
      </c>
      <c r="T63" s="146">
        <f>VLOOKUP(R63&amp;S63,Hoja1!$Q$4:$R$9,2,0)</f>
        <v>0.35</v>
      </c>
      <c r="U63" s="145" t="s">
        <v>59</v>
      </c>
      <c r="V63" s="145" t="s">
        <v>62</v>
      </c>
      <c r="W63" s="145" t="s">
        <v>65</v>
      </c>
      <c r="X63" s="146">
        <f t="shared" si="27"/>
        <v>0.21</v>
      </c>
      <c r="Y63" s="146" t="str">
        <f>IF(Z63&lt;=20%,'Tabla probabilidad'!$B$5,IF(Z63&lt;=40%,'Tabla probabilidad'!$B$6,IF(Z63&lt;=60%,'Tabla probabilidad'!$B$7,IF(Z63&lt;=80%,'Tabla probabilidad'!$B$8,IF(Z63&lt;=100%,'Tabla probabilidad'!$B$9)))))</f>
        <v>Baja</v>
      </c>
      <c r="Z63" s="146">
        <f>IF(R63="Preventivo",(J60-(J60*T63)),IF(R63="Detectivo",(J60-(J60*T63)),IF(R63="Correctivo",(J60))))</f>
        <v>0.39</v>
      </c>
      <c r="AA63" s="345"/>
      <c r="AB63" s="345"/>
      <c r="AC63" s="146" t="str">
        <f t="shared" si="26"/>
        <v>Moderado</v>
      </c>
      <c r="AD63" s="146">
        <f t="shared" si="28"/>
        <v>0.6</v>
      </c>
      <c r="AE63" s="345"/>
      <c r="AF63" s="345"/>
      <c r="AG63" s="340"/>
      <c r="AH63" s="351"/>
      <c r="AI63" s="356"/>
      <c r="AJ63" s="356"/>
      <c r="AK63" s="356"/>
      <c r="AL63" s="356"/>
      <c r="AM63" s="356"/>
      <c r="AN63" s="356"/>
    </row>
    <row r="64" spans="1:40" ht="32.25" customHeight="1" x14ac:dyDescent="0.25">
      <c r="A64" s="351"/>
      <c r="B64" s="341"/>
      <c r="C64" s="351"/>
      <c r="D64" s="352"/>
      <c r="E64" s="351"/>
      <c r="F64" s="351"/>
      <c r="G64" s="351"/>
      <c r="H64" s="351"/>
      <c r="I64" s="353"/>
      <c r="J64" s="354"/>
      <c r="K64" s="351"/>
      <c r="L64" s="358"/>
      <c r="M64" s="358"/>
      <c r="N64" s="351"/>
      <c r="O64" s="145">
        <v>5</v>
      </c>
      <c r="P64" s="208" t="s">
        <v>559</v>
      </c>
      <c r="Q64" s="145" t="str">
        <f t="shared" si="25"/>
        <v>Probabilidad</v>
      </c>
      <c r="R64" s="145" t="s">
        <v>53</v>
      </c>
      <c r="S64" s="145" t="s">
        <v>57</v>
      </c>
      <c r="T64" s="146">
        <f>VLOOKUP(R64&amp;S64,Hoja1!$Q$4:$R$9,2,0)</f>
        <v>0.35</v>
      </c>
      <c r="U64" s="145" t="s">
        <v>59</v>
      </c>
      <c r="V64" s="145" t="s">
        <v>62</v>
      </c>
      <c r="W64" s="145" t="s">
        <v>65</v>
      </c>
      <c r="X64" s="146">
        <f t="shared" si="27"/>
        <v>0.21</v>
      </c>
      <c r="Y64" s="146" t="str">
        <f>IF(Z64&lt;=20%,'Tabla probabilidad'!$B$5,IF(Z64&lt;=40%,'Tabla probabilidad'!$B$6,IF(Z64&lt;=60%,'Tabla probabilidad'!$B$7,IF(Z64&lt;=80%,'Tabla probabilidad'!$B$8,IF(Z64&lt;=100%,'Tabla probabilidad'!$B$9)))))</f>
        <v>Baja</v>
      </c>
      <c r="Z64" s="146">
        <f>IF(R64="Preventivo",(J60-(J60*T64)),IF(R64="Detectivo",(J60-(J60*T64)),IF(R64="Correctivo",(J60))))</f>
        <v>0.39</v>
      </c>
      <c r="AA64" s="346"/>
      <c r="AB64" s="346"/>
      <c r="AC64" s="146" t="str">
        <f t="shared" si="26"/>
        <v>Moderado</v>
      </c>
      <c r="AD64" s="146">
        <f t="shared" si="28"/>
        <v>0.6</v>
      </c>
      <c r="AE64" s="346"/>
      <c r="AF64" s="346"/>
      <c r="AG64" s="341"/>
      <c r="AH64" s="351"/>
      <c r="AI64" s="357"/>
      <c r="AJ64" s="357"/>
      <c r="AK64" s="357"/>
      <c r="AL64" s="357"/>
      <c r="AM64" s="357"/>
      <c r="AN64" s="357"/>
    </row>
    <row r="65" spans="1:40" ht="367.5" customHeight="1" x14ac:dyDescent="0.25">
      <c r="A65" s="351">
        <v>12</v>
      </c>
      <c r="B65" s="339" t="s">
        <v>562</v>
      </c>
      <c r="C65" s="351" t="s">
        <v>40</v>
      </c>
      <c r="D65" s="352" t="s">
        <v>563</v>
      </c>
      <c r="E65" s="351" t="s">
        <v>564</v>
      </c>
      <c r="F65" s="351" t="s">
        <v>565</v>
      </c>
      <c r="G65" s="351" t="s">
        <v>43</v>
      </c>
      <c r="H65" s="351">
        <v>250</v>
      </c>
      <c r="I65" s="353" t="str">
        <f>IF(H65&lt;=2,'Tabla probabilidad'!$B$5,IF(H65&lt;=24,'Tabla probabilidad'!$B$6,IF(H65&lt;=500,'Tabla probabilidad'!$B$7,IF(H65&lt;=5000,'Tabla probabilidad'!$B$8,IF(H65&gt;5000,'Tabla probabilidad'!$B$9)))))</f>
        <v>Media</v>
      </c>
      <c r="J65" s="354">
        <f>IF(H65&lt;=2,'Tabla probabilidad'!$D$5,IF(H65&lt;=24,'Tabla probabilidad'!$D$6,IF(H65&lt;=500,'Tabla probabilidad'!$D$7,IF(H65&lt;=5000,'Tabla probabilidad'!$D$8,IF(H65&gt;5000,'Tabla probabilidad'!$D$9)))))</f>
        <v>0.6</v>
      </c>
      <c r="K65" s="351" t="s">
        <v>315</v>
      </c>
      <c r="L65" s="351" t="str">
        <f>IF(K65="El riesgo afecta la imagen de alguna área de la organización","Leve",IF(K65="El riesgo afecta la imagen de la entidad internamente, de conocimiento general, nivel interno, alta dirección, contratista y/o de provedores","Menor",IF(K65="El riesgo afecta la imagen de la entidad con algunos usuarios de relevancia frente al logro de los objetivos","Moderado",IF(K65="El riesgo afecta la imagen de de la entidad con efecto publicitario sostenido a nivel del sector justicia","Mayor",IF(K65="El riesgo afecta la imagen de la entidad a nivel nacional, con efecto publicitarios sostenible a nivel país","Catastrófico",IF(K65="Impacto que afecte la ejecución presupuestal en un valor ≥0,5%.","Leve",IF(K65="Impacto que afecte la ejecución presupuestal en un valor ≥1%.","Menor",IF(K65="Impacto que afecte la ejecución presupuestal en un valor ≥5%.","Moderado",IF(K65="Impacto que afecte la ejecución presupuestal en un valor ≥20%.","Mayor",IF(K65="Impacto que afecte la ejecución presupuestal en un valor ≥50%.","Catastrófico",IF(K65="Incumplimiento máximo del 5% de la meta planeada","Leve",IF(K65="Incumplimiento máximo del 15% de la meta planeada","Menor",IF(K65="Incumplimiento máximo del 20% de la meta planeada","Moderado",IF(K65="Incumplimiento máximo del 50% de la meta planeada","Mayor",IF(K65="Incumplimiento máximo del 80% de la meta planeada","Catastrófico",IF(K65="Cualquier afectación a la violacion de los derechos de los ciudadanos se considera con consecuencias altas","Mayor",IF(K65="Cualquier afectación a la violacion de los derechos de los ciudadanos se considera con consecuencias desastrosas","Catastrófico",IF(K65="Afecta la Prestación del Servicio de Administración de Justicia en 5%","Leve",IF(K65="Afecta la Prestación del Servicio de Administración de Justicia en 10%","Menor",IF(K65="Afecta la Prestación del Servicio de Administración de Justicia en 15%","Moderado",IF(K65="Afecta la Prestación del Servicio de Administración de Justicia en 20%","Mayor",IF(K65="Afecta la Prestación del Servicio de Administración de Justicia en más del 50%","Catastrófico",IF(K65="Cualquier acto indebido de los servidores judiciales genera altas consecuencias para la entidad","Mayor",IF(K65="Cualquier acto indebido de los servidores judiciales genera consecuencias desastrosas para la entidad","Catastrófico",IF(K65="Si el hecho llegara a presentarse, tendría consecuencias o efectos mínimos sobre la entidad","Leve",IF(K65="Si el hecho llegara a presentarse, tendría bajo impacto o efecto sobre la entidad","Menor",IF(K65="Si el hecho llegara a presentarse, tendría medianas consecuencias o efectos sobre la entidad","Moderado",IF(K65="Si el hecho llegara a presentarse, tendría altas consecuencias o efectos sobre la entidad","Mayor",IF(K65="Si el hecho llegara a presentarse, tendría desastrosas consecuencias o efectos sobre la entidad","Catastrófico")))))))))))))))))))))))))))))</f>
        <v>Mayor</v>
      </c>
      <c r="M65" s="351" t="str">
        <f>IF(K65="El riesgo afecta la imagen de alguna área de la organización","20%",IF(K65="El riesgo afecta la imagen de la entidad internamente, de conocimiento general, nivel interno, alta dirección, contratista y/o de provedores","40%",IF(K65="El riesgo afecta la imagen de la entidad con algunos usuarios de relevancia frente al logro de los objetivos","60%",IF(K65="El riesgo afecta la imagen de de la entidad con efecto publicitario sostenido a nivel del sector justicia","80%",IF(K65="El riesgo afecta la imagen de la entidad a nivel nacional, con efecto publicitarios sostenible a nivel país","100%",IF(K65="Impacto que afecte la ejecución presupuestal en un valor ≥0,5%.","20%",IF(K65="Impacto que afecte la ejecución presupuestal en un valor ≥1%.","40%",IF(K65="Impacto que afecte la ejecución presupuestal en un valor ≥5%.","60%",IF(K65="Impacto que afecte la ejecución presupuestal en un valor ≥20%.","80%",IF(K65="Impacto que afecte la ejecución presupuestal en un valor ≥50%.","100%",IF(K65="Incumplimiento máximo del 5% de la meta planeada","20%",IF(K65="Incumplimiento máximo del 15% de la meta planeada","40%",IF(K65="Incumplimiento máximo del 20% de la meta planeada","60%",IF(K65="Incumplimiento máximo del 50% de la meta planeada","80%",IF(K65="Incumplimiento máximo del 80% de la meta planeada","100%",IF(K65="Cualquier afectación a la violacion de los derechos de los ciudadanos se considera con consecuencias altas","80%",IF(K65="Cualquier afectación a la violacion de los derechos de los ciudadanos se considera con consecuencias desastrosas","100%",IF(K65="Afecta la Prestación del Servicio de Administración de Justicia en 5%","20%",IF(K65="Afecta la Prestación del Servicio de Administración de Justicia en 10%","40%",IF(K65="Afecta la Prestación del Servicio de Administración de Justicia en 15%","60%",IF(K65="Afecta la Prestación del Servicio de Administración de Justicia en 20%","80%",IF(K65="Afecta la Prestación del Servicio de Administración de Justicia en más del 50%","100%",IF(K65="Cualquier acto indebido de los servidores judiciales genera altas consecuencias para la entidad","80%",IF(K65="Cualquier acto indebido de los servidores judiciales genera consecuencias desastrosas para la entidad","100%",IF(K65="Si el hecho llegara a presentarse, tendría consecuencias o efectos mínimos sobre la entidad","20%",IF(K65="Si el hecho llegara a presentarse, tendría bajo impacto o efecto sobre la entidad","40%",IF(K65="Si el hecho llegara a presentarse, tendría medianas consecuencias o efectos sobre la entidad","60%",IF(K65="Si el hecho llegara a presentarse, tendría altas consecuencias o efectos sobre la entidad","80%",IF(K65="Si el hecho llegara a presentarse, tendría desastrosas consecuencias o efectos sobre la entidad","100%")))))))))))))))))))))))))))))</f>
        <v>80%</v>
      </c>
      <c r="N65" s="351" t="str">
        <f>VLOOKUP((I65&amp;L65),Hoja1!$B$4:$C$28,2,0)</f>
        <v xml:space="preserve">Alto </v>
      </c>
      <c r="O65" s="246">
        <v>1</v>
      </c>
      <c r="P65" s="208" t="s">
        <v>566</v>
      </c>
      <c r="Q65" s="145" t="str">
        <f t="shared" ref="Q65" si="29">IF(R65="Preventivo","Probabilidad",IF(R65="Detectivo","Probabilidad", IF(R65="Correctivo","Impacto")))</f>
        <v>Probabilidad</v>
      </c>
      <c r="R65" s="145" t="s">
        <v>52</v>
      </c>
      <c r="S65" s="145" t="s">
        <v>57</v>
      </c>
      <c r="T65" s="146">
        <f>VLOOKUP(R65&amp;S65,Hoja1!$Q$4:$R$9,2,0)</f>
        <v>0.45</v>
      </c>
      <c r="U65" s="145" t="s">
        <v>59</v>
      </c>
      <c r="V65" s="145" t="s">
        <v>62</v>
      </c>
      <c r="W65" s="145" t="s">
        <v>65</v>
      </c>
      <c r="X65" s="146">
        <f>IF(Q65="Probabilidad",($J$55*T65),IF(Q65="Impacto"," "))</f>
        <v>0.27</v>
      </c>
      <c r="Y65" s="146" t="str">
        <f>IF(Z65&lt;=20%,'Tabla probabilidad'!$B$5,IF(Z65&lt;=40%,'Tabla probabilidad'!$B$6,IF(Z65&lt;=60%,'Tabla probabilidad'!$B$7,IF(Z65&lt;=80%,'Tabla probabilidad'!$B$8,IF(Z65&lt;=100%,'Tabla probabilidad'!$B$9)))))</f>
        <v>Baja</v>
      </c>
      <c r="Z65" s="146">
        <f>IF(R65="Preventivo",(J65-(J65*T65)),IF(R65="Detectivo",(J65-(J65*T65)),IF(R65="Correctivo",(J65))))</f>
        <v>0.32999999999999996</v>
      </c>
      <c r="AA65" s="344" t="str">
        <f>IF(AB65&lt;=20%,'Tabla probabilidad'!$B$5,IF(AB65&lt;=40%,'Tabla probabilidad'!$B$6,IF(AB65&lt;=60%,'Tabla probabilidad'!$B$7,IF(AB65&lt;=80%,'Tabla probabilidad'!$B$8,IF(AB65&lt;=100%,'Tabla probabilidad'!$B$9)))))</f>
        <v>Baja</v>
      </c>
      <c r="AB65" s="344">
        <f>AVERAGE(Z65:Z69)</f>
        <v>0.32999999999999996</v>
      </c>
      <c r="AC65" s="146" t="str">
        <f t="shared" ref="AC65:AC69" si="30">IF(AD65&lt;=20%,"Leve",IF(AD65&lt;=40%,"Menor",IF(AD65&lt;=60%,"Moderado",IF(AD65&lt;=80%,"Mayor",IF(AD65&lt;=100%,"Catastrófico")))))</f>
        <v>Moderado</v>
      </c>
      <c r="AD65" s="146">
        <f>IF(Q65="Probabilidad",(($M$55-0)),IF(Q65="Impacto",($M$55-($M$55*T65))))</f>
        <v>0.6</v>
      </c>
      <c r="AE65" s="344" t="str">
        <f>IF(AF65&lt;=20%,"Leve",IF(AF65&lt;=40%,"Menor",IF(AF65&lt;=60%,"Moderado",IF(AF65&lt;=80%,"Mayor",IF(AF65&lt;=100%,"Catastrófico")))))</f>
        <v>Moderado</v>
      </c>
      <c r="AF65" s="344">
        <f>AVERAGE(AD65:AD69)</f>
        <v>0.6</v>
      </c>
      <c r="AG65" s="339" t="str">
        <f>VLOOKUP(AA65&amp;AE65,Hoja1!$B$4:$C$28,2,0)</f>
        <v>Moderado</v>
      </c>
      <c r="AH65" s="351"/>
      <c r="AI65" s="355"/>
      <c r="AJ65" s="355"/>
      <c r="AK65" s="355"/>
      <c r="AL65" s="355"/>
      <c r="AM65" s="355"/>
      <c r="AN65" s="355"/>
    </row>
    <row r="66" spans="1:40" ht="1.5" hidden="1" customHeight="1" x14ac:dyDescent="0.25">
      <c r="A66" s="351"/>
      <c r="B66" s="340"/>
      <c r="C66" s="351"/>
      <c r="D66" s="352"/>
      <c r="E66" s="351"/>
      <c r="F66" s="351"/>
      <c r="G66" s="351"/>
      <c r="H66" s="351"/>
      <c r="I66" s="353"/>
      <c r="J66" s="354"/>
      <c r="K66" s="351"/>
      <c r="L66" s="358"/>
      <c r="M66" s="358"/>
      <c r="N66" s="351"/>
      <c r="O66" s="242"/>
      <c r="P66" s="82"/>
      <c r="Q66" s="242"/>
      <c r="R66" s="242"/>
      <c r="S66" s="242"/>
      <c r="T66" s="244"/>
      <c r="U66" s="242"/>
      <c r="V66" s="242"/>
      <c r="W66" s="242"/>
      <c r="X66" s="241" t="b">
        <f t="shared" ref="X66:X69" si="31">IF(Q66="Probabilidad",($J$55*T66),IF(Q66="Impacto"," "))</f>
        <v>0</v>
      </c>
      <c r="Y66" s="146" t="b">
        <f>IF(Z66&lt;=20%,'Tabla probabilidad'!$B$5,IF(Z66&lt;=40%,'Tabla probabilidad'!$B$6,IF(Z66&lt;=60%,'Tabla probabilidad'!$B$7,IF(Z66&lt;=80%,'Tabla probabilidad'!$B$8,IF(Z66&lt;=100%,'Tabla probabilidad'!$B$9)))))</f>
        <v>0</v>
      </c>
      <c r="Z66" s="146" t="b">
        <f>IF(R66="Preventivo",(J65-(J65*T66)),IF(R66="Detectivo",(J65-(J65*T66)),IF(R66="Correctivo",(J65))))</f>
        <v>0</v>
      </c>
      <c r="AA66" s="345"/>
      <c r="AB66" s="345"/>
      <c r="AC66" s="146" t="b">
        <f t="shared" si="30"/>
        <v>0</v>
      </c>
      <c r="AD66" s="146" t="b">
        <f t="shared" ref="AD66:AD69" si="32">IF(Q66="Probabilidad",(($M$55-0)),IF(Q66="Impacto",($M$55-($M$55*T66))))</f>
        <v>0</v>
      </c>
      <c r="AE66" s="345"/>
      <c r="AF66" s="345"/>
      <c r="AG66" s="340"/>
      <c r="AH66" s="351"/>
      <c r="AI66" s="356"/>
      <c r="AJ66" s="356"/>
      <c r="AK66" s="356"/>
      <c r="AL66" s="356"/>
      <c r="AM66" s="356"/>
      <c r="AN66" s="356"/>
    </row>
    <row r="67" spans="1:40" hidden="1" x14ac:dyDescent="0.25">
      <c r="A67" s="351"/>
      <c r="B67" s="340"/>
      <c r="C67" s="351"/>
      <c r="D67" s="352"/>
      <c r="E67" s="351"/>
      <c r="F67" s="351"/>
      <c r="G67" s="351"/>
      <c r="H67" s="351"/>
      <c r="I67" s="353"/>
      <c r="J67" s="354"/>
      <c r="K67" s="351"/>
      <c r="L67" s="358"/>
      <c r="M67" s="358"/>
      <c r="N67" s="351"/>
      <c r="O67" s="242"/>
      <c r="P67" s="82"/>
      <c r="Q67" s="242"/>
      <c r="R67" s="242"/>
      <c r="S67" s="242"/>
      <c r="T67" s="244"/>
      <c r="U67" s="242"/>
      <c r="V67" s="242"/>
      <c r="W67" s="242"/>
      <c r="X67" s="241" t="b">
        <f t="shared" si="31"/>
        <v>0</v>
      </c>
      <c r="Y67" s="146" t="b">
        <f>IF(Z67&lt;=20%,'Tabla probabilidad'!$B$5,IF(Z67&lt;=40%,'Tabla probabilidad'!$B$6,IF(Z67&lt;=60%,'Tabla probabilidad'!$B$7,IF(Z67&lt;=80%,'Tabla probabilidad'!$B$8,IF(Z67&lt;=100%,'Tabla probabilidad'!$B$9)))))</f>
        <v>0</v>
      </c>
      <c r="Z67" s="146" t="b">
        <f>IF(R67="Preventivo",(J65-(J65*T67)),IF(R67="Detectivo",(J65-(J65*T67)),IF(R67="Correctivo",(J65))))</f>
        <v>0</v>
      </c>
      <c r="AA67" s="345"/>
      <c r="AB67" s="345"/>
      <c r="AC67" s="146" t="b">
        <f t="shared" si="30"/>
        <v>0</v>
      </c>
      <c r="AD67" s="146" t="b">
        <f t="shared" si="32"/>
        <v>0</v>
      </c>
      <c r="AE67" s="345"/>
      <c r="AF67" s="345"/>
      <c r="AG67" s="340"/>
      <c r="AH67" s="351"/>
      <c r="AI67" s="356"/>
      <c r="AJ67" s="356"/>
      <c r="AK67" s="356"/>
      <c r="AL67" s="356"/>
      <c r="AM67" s="356"/>
      <c r="AN67" s="356"/>
    </row>
    <row r="68" spans="1:40" ht="0.75" hidden="1" customHeight="1" x14ac:dyDescent="0.25">
      <c r="A68" s="351"/>
      <c r="B68" s="340"/>
      <c r="C68" s="351"/>
      <c r="D68" s="352"/>
      <c r="E68" s="351"/>
      <c r="F68" s="351"/>
      <c r="G68" s="351"/>
      <c r="H68" s="351"/>
      <c r="I68" s="353"/>
      <c r="J68" s="354"/>
      <c r="K68" s="351"/>
      <c r="L68" s="358"/>
      <c r="M68" s="358"/>
      <c r="N68" s="351"/>
      <c r="O68" s="242"/>
      <c r="P68" s="82"/>
      <c r="Q68" s="242"/>
      <c r="R68" s="242"/>
      <c r="S68" s="242"/>
      <c r="T68" s="244"/>
      <c r="U68" s="242"/>
      <c r="V68" s="242"/>
      <c r="W68" s="242"/>
      <c r="X68" s="241" t="b">
        <f t="shared" si="31"/>
        <v>0</v>
      </c>
      <c r="Y68" s="146" t="b">
        <f>IF(Z68&lt;=20%,'Tabla probabilidad'!$B$5,IF(Z68&lt;=40%,'Tabla probabilidad'!$B$6,IF(Z68&lt;=60%,'Tabla probabilidad'!$B$7,IF(Z68&lt;=80%,'Tabla probabilidad'!$B$8,IF(Z68&lt;=100%,'Tabla probabilidad'!$B$9)))))</f>
        <v>0</v>
      </c>
      <c r="Z68" s="146" t="b">
        <f>IF(R68="Preventivo",(J65-(J65*T68)),IF(R68="Detectivo",(J65-(J65*T68)),IF(R68="Correctivo",(J65))))</f>
        <v>0</v>
      </c>
      <c r="AA68" s="345"/>
      <c r="AB68" s="345"/>
      <c r="AC68" s="146" t="b">
        <f t="shared" si="30"/>
        <v>0</v>
      </c>
      <c r="AD68" s="146" t="b">
        <f t="shared" si="32"/>
        <v>0</v>
      </c>
      <c r="AE68" s="345"/>
      <c r="AF68" s="345"/>
      <c r="AG68" s="340"/>
      <c r="AH68" s="351"/>
      <c r="AI68" s="356"/>
      <c r="AJ68" s="356"/>
      <c r="AK68" s="356"/>
      <c r="AL68" s="356"/>
      <c r="AM68" s="356"/>
      <c r="AN68" s="356"/>
    </row>
    <row r="69" spans="1:40" ht="8.25" customHeight="1" x14ac:dyDescent="0.25">
      <c r="A69" s="351"/>
      <c r="B69" s="341"/>
      <c r="C69" s="351"/>
      <c r="D69" s="352"/>
      <c r="E69" s="351"/>
      <c r="F69" s="351"/>
      <c r="G69" s="351"/>
      <c r="H69" s="351"/>
      <c r="I69" s="353"/>
      <c r="J69" s="354"/>
      <c r="K69" s="351"/>
      <c r="L69" s="358"/>
      <c r="M69" s="358"/>
      <c r="N69" s="351"/>
      <c r="O69" s="242"/>
      <c r="P69" s="158"/>
      <c r="Q69" s="242"/>
      <c r="R69" s="242"/>
      <c r="S69" s="242"/>
      <c r="T69" s="244"/>
      <c r="U69" s="242"/>
      <c r="V69" s="242"/>
      <c r="W69" s="242"/>
      <c r="X69" s="241" t="b">
        <f t="shared" si="31"/>
        <v>0</v>
      </c>
      <c r="Y69" s="146" t="b">
        <f>IF(Z69&lt;=20%,'Tabla probabilidad'!$B$5,IF(Z69&lt;=40%,'Tabla probabilidad'!$B$6,IF(Z69&lt;=60%,'Tabla probabilidad'!$B$7,IF(Z69&lt;=80%,'Tabla probabilidad'!$B$8,IF(Z69&lt;=100%,'Tabla probabilidad'!$B$9)))))</f>
        <v>0</v>
      </c>
      <c r="Z69" s="146" t="b">
        <f>IF(R69="Preventivo",(J65-(J65*T69)),IF(R69="Detectivo",(J65-(J65*T69)),IF(R69="Correctivo",(J65))))</f>
        <v>0</v>
      </c>
      <c r="AA69" s="346"/>
      <c r="AB69" s="346"/>
      <c r="AC69" s="146" t="b">
        <f t="shared" si="30"/>
        <v>0</v>
      </c>
      <c r="AD69" s="146" t="b">
        <f t="shared" si="32"/>
        <v>0</v>
      </c>
      <c r="AE69" s="346"/>
      <c r="AF69" s="346"/>
      <c r="AG69" s="341"/>
      <c r="AH69" s="351"/>
      <c r="AI69" s="357"/>
      <c r="AJ69" s="357"/>
      <c r="AK69" s="357"/>
      <c r="AL69" s="357"/>
      <c r="AM69" s="357"/>
      <c r="AN69" s="357"/>
    </row>
    <row r="70" spans="1:40" ht="339" customHeight="1" x14ac:dyDescent="0.25">
      <c r="A70" s="351">
        <v>13</v>
      </c>
      <c r="B70" s="339" t="s">
        <v>567</v>
      </c>
      <c r="C70" s="351" t="s">
        <v>469</v>
      </c>
      <c r="D70" s="352" t="s">
        <v>568</v>
      </c>
      <c r="E70" s="351" t="s">
        <v>569</v>
      </c>
      <c r="F70" s="351" t="s">
        <v>570</v>
      </c>
      <c r="G70" s="351" t="s">
        <v>430</v>
      </c>
      <c r="H70" s="351">
        <v>500</v>
      </c>
      <c r="I70" s="353" t="str">
        <f>IF(H70&lt;=2,'Tabla probabilidad'!$B$5,IF(H70&lt;=24,'Tabla probabilidad'!$B$6,IF(H70&lt;=500,'Tabla probabilidad'!$B$7,IF(H70&lt;=5000,'Tabla probabilidad'!$B$8,IF(H70&gt;5000,'Tabla probabilidad'!$B$9)))))</f>
        <v>Media</v>
      </c>
      <c r="J70" s="354">
        <f>IF(H70&lt;=2,'Tabla probabilidad'!$D$5,IF(H70&lt;=24,'Tabla probabilidad'!$D$6,IF(H70&lt;=500,'Tabla probabilidad'!$D$7,IF(H70&lt;=5000,'Tabla probabilidad'!$D$8,IF(H70&gt;5000,'Tabla probabilidad'!$D$9)))))</f>
        <v>0.6</v>
      </c>
      <c r="K70" s="351" t="s">
        <v>303</v>
      </c>
      <c r="L70" s="351" t="str">
        <f>IF(K70="El riesgo afecta la imagen de alguna área de la organización","Leve",IF(K70="El riesgo afecta la imagen de la entidad internamente, de conocimiento general, nivel interno, alta dirección, contratista y/o de provedores","Menor",IF(K70="El riesgo afecta la imagen de la entidad con algunos usuarios de relevancia frente al logro de los objetivos","Moderado",IF(K70="El riesgo afecta la imagen de de la entidad con efecto publicitario sostenido a nivel del sector justicia","Mayor",IF(K70="El riesgo afecta la imagen de la entidad a nivel nacional, con efecto publicitarios sostenible a nivel país","Catastrófico",IF(K70="Impacto que afecte la ejecución presupuestal en un valor ≥0,5%.","Leve",IF(K70="Impacto que afecte la ejecución presupuestal en un valor ≥1%.","Menor",IF(K70="Impacto que afecte la ejecución presupuestal en un valor ≥5%.","Moderado",IF(K70="Impacto que afecte la ejecución presupuestal en un valor ≥20%.","Mayor",IF(K70="Impacto que afecte la ejecución presupuestal en un valor ≥50%.","Catastrófico",IF(K70="Incumplimiento máximo del 5% de la meta planeada","Leve",IF(K70="Incumplimiento máximo del 15% de la meta planeada","Menor",IF(K70="Incumplimiento máximo del 20% de la meta planeada","Moderado",IF(K70="Incumplimiento máximo del 50% de la meta planeada","Mayor",IF(K70="Incumplimiento máximo del 80% de la meta planeada","Catastrófico",IF(K70="Cualquier afectación a la violacion de los derechos de los ciudadanos se considera con consecuencias altas","Mayor",IF(K70="Cualquier afectación a la violacion de los derechos de los ciudadanos se considera con consecuencias desastrosas","Catastrófico",IF(K70="Afecta la Prestación del Servicio de Administración de Justicia en 5%","Leve",IF(K70="Afecta la Prestación del Servicio de Administración de Justicia en 10%","Menor",IF(K70="Afecta la Prestación del Servicio de Administración de Justicia en 15%","Moderado",IF(K70="Afecta la Prestación del Servicio de Administración de Justicia en 20%","Mayor",IF(K70="Afecta la Prestación del Servicio de Administración de Justicia en más del 50%","Catastrófico",IF(K70="Cualquier acto indebido de los servidores judiciales genera altas consecuencias para la entidad","Mayor",IF(K70="Cualquier acto indebido de los servidores judiciales genera consecuencias desastrosas para la entidad","Catastrófico",IF(K70="Si el hecho llegara a presentarse, tendría consecuencias o efectos mínimos sobre la entidad","Leve",IF(K70="Si el hecho llegara a presentarse, tendría bajo impacto o efecto sobre la entidad","Menor",IF(K70="Si el hecho llegara a presentarse, tendría medianas consecuencias o efectos sobre la entidad","Moderado",IF(K70="Si el hecho llegara a presentarse, tendría altas consecuencias o efectos sobre la entidad","Mayor",IF(K70="Si el hecho llegara a presentarse, tendría desastrosas consecuencias o efectos sobre la entidad","Catastrófico")))))))))))))))))))))))))))))</f>
        <v>Mayor</v>
      </c>
      <c r="M70" s="351" t="str">
        <f>IF(K70="El riesgo afecta la imagen de alguna área de la organización","20%",IF(K70="El riesgo afecta la imagen de la entidad internamente, de conocimiento general, nivel interno, alta dirección, contratista y/o de provedores","40%",IF(K70="El riesgo afecta la imagen de la entidad con algunos usuarios de relevancia frente al logro de los objetivos","60%",IF(K70="El riesgo afecta la imagen de de la entidad con efecto publicitario sostenido a nivel del sector justicia","80%",IF(K70="El riesgo afecta la imagen de la entidad a nivel nacional, con efecto publicitarios sostenible a nivel país","100%",IF(K70="Impacto que afecte la ejecución presupuestal en un valor ≥0,5%.","20%",IF(K70="Impacto que afecte la ejecución presupuestal en un valor ≥1%.","40%",IF(K70="Impacto que afecte la ejecución presupuestal en un valor ≥5%.","60%",IF(K70="Impacto que afecte la ejecución presupuestal en un valor ≥20%.","80%",IF(K70="Impacto que afecte la ejecución presupuestal en un valor ≥50%.","100%",IF(K70="Incumplimiento máximo del 5% de la meta planeada","20%",IF(K70="Incumplimiento máximo del 15% de la meta planeada","40%",IF(K70="Incumplimiento máximo del 20% de la meta planeada","60%",IF(K70="Incumplimiento máximo del 50% de la meta planeada","80%",IF(K70="Incumplimiento máximo del 80% de la meta planeada","100%",IF(K70="Cualquier afectación a la violacion de los derechos de los ciudadanos se considera con consecuencias altas","80%",IF(K70="Cualquier afectación a la violacion de los derechos de los ciudadanos se considera con consecuencias desastrosas","100%",IF(K70="Afecta la Prestación del Servicio de Administración de Justicia en 5%","20%",IF(K70="Afecta la Prestación del Servicio de Administración de Justicia en 10%","40%",IF(K70="Afecta la Prestación del Servicio de Administración de Justicia en 15%","60%",IF(K70="Afecta la Prestación del Servicio de Administración de Justicia en 20%","80%",IF(K70="Afecta la Prestación del Servicio de Administración de Justicia en más del 50%","100%",IF(K70="Cualquier acto indebido de los servidores judiciales genera altas consecuencias para la entidad","80%",IF(K70="Cualquier acto indebido de los servidores judiciales genera consecuencias desastrosas para la entidad","100%",IF(K70="Si el hecho llegara a presentarse, tendría consecuencias o efectos mínimos sobre la entidad","20%",IF(K70="Si el hecho llegara a presentarse, tendría bajo impacto o efecto sobre la entidad","40%",IF(K70="Si el hecho llegara a presentarse, tendría medianas consecuencias o efectos sobre la entidad","60%",IF(K70="Si el hecho llegara a presentarse, tendría altas consecuencias o efectos sobre la entidad","80%",IF(K70="Si el hecho llegara a presentarse, tendría desastrosas consecuencias o efectos sobre la entidad","100%")))))))))))))))))))))))))))))</f>
        <v>80%</v>
      </c>
      <c r="N70" s="351" t="str">
        <f>VLOOKUP((I70&amp;L70),Hoja1!$B$4:$C$28,2,0)</f>
        <v xml:space="preserve">Alto </v>
      </c>
      <c r="O70" s="246">
        <v>1</v>
      </c>
      <c r="P70" s="145" t="s">
        <v>571</v>
      </c>
      <c r="Q70" s="145" t="str">
        <f t="shared" ref="Q70" si="33">IF(R70="Preventivo","Probabilidad",IF(R70="Detectivo","Probabilidad", IF(R70="Correctivo","Impacto")))</f>
        <v>Probabilidad</v>
      </c>
      <c r="R70" s="145" t="s">
        <v>52</v>
      </c>
      <c r="S70" s="145" t="s">
        <v>57</v>
      </c>
      <c r="T70" s="146">
        <f>VLOOKUP(R70&amp;S70,Hoja1!$Q$4:$R$9,2,0)</f>
        <v>0.45</v>
      </c>
      <c r="U70" s="145" t="s">
        <v>60</v>
      </c>
      <c r="V70" s="145" t="s">
        <v>62</v>
      </c>
      <c r="W70" s="145" t="s">
        <v>65</v>
      </c>
      <c r="X70" s="146">
        <f>IF(Q70="Probabilidad",($J$55*T70),IF(Q70="Impacto"," "))</f>
        <v>0.27</v>
      </c>
      <c r="Y70" s="146" t="str">
        <f>IF(Z70&lt;=20%,'Tabla probabilidad'!$B$5,IF(Z70&lt;=40%,'Tabla probabilidad'!$B$6,IF(Z70&lt;=60%,'Tabla probabilidad'!$B$7,IF(Z70&lt;=80%,'Tabla probabilidad'!$B$8,IF(Z70&lt;=100%,'Tabla probabilidad'!$B$9)))))</f>
        <v>Baja</v>
      </c>
      <c r="Z70" s="146">
        <f>IF(R70="Preventivo",(J70-(J70*T70)),IF(R70="Detectivo",(J70-(J70*T70)),IF(R70="Correctivo",(J70))))</f>
        <v>0.32999999999999996</v>
      </c>
      <c r="AA70" s="344" t="str">
        <f>IF(AB70&lt;=20%,'Tabla probabilidad'!$B$5,IF(AB70&lt;=40%,'Tabla probabilidad'!$B$6,IF(AB70&lt;=60%,'Tabla probabilidad'!$B$7,IF(AB70&lt;=80%,'Tabla probabilidad'!$B$8,IF(AB70&lt;=100%,'Tabla probabilidad'!$B$9)))))</f>
        <v>Baja</v>
      </c>
      <c r="AB70" s="344">
        <f>AVERAGE(Z70:Z74)</f>
        <v>0.32999999999999996</v>
      </c>
      <c r="AC70" s="146" t="str">
        <f t="shared" ref="AC70:AC74" si="34">IF(AD70&lt;=20%,"Leve",IF(AD70&lt;=40%,"Menor",IF(AD70&lt;=60%,"Moderado",IF(AD70&lt;=80%,"Mayor",IF(AD70&lt;=100%,"Catastrófico")))))</f>
        <v>Moderado</v>
      </c>
      <c r="AD70" s="146">
        <f>IF(Q70="Probabilidad",(($M$55-0)),IF(Q70="Impacto",($M$55-($M$55*T70))))</f>
        <v>0.6</v>
      </c>
      <c r="AE70" s="344" t="str">
        <f>IF(AF70&lt;=20%,"Leve",IF(AF70&lt;=40%,"Menor",IF(AF70&lt;=60%,"Moderado",IF(AF70&lt;=80%,"Mayor",IF(AF70&lt;=100%,"Catastrófico")))))</f>
        <v>Moderado</v>
      </c>
      <c r="AF70" s="344">
        <f>AVERAGE(AD70:AD74)</f>
        <v>0.6</v>
      </c>
      <c r="AG70" s="339" t="str">
        <f>VLOOKUP(AA70&amp;AE70,Hoja1!$B$4:$C$28,2,0)</f>
        <v>Moderado</v>
      </c>
      <c r="AH70" s="351"/>
      <c r="AI70" s="355"/>
      <c r="AJ70" s="355"/>
      <c r="AK70" s="355"/>
      <c r="AL70" s="355"/>
      <c r="AM70" s="355"/>
      <c r="AN70" s="355"/>
    </row>
    <row r="71" spans="1:40" ht="4.5" hidden="1" customHeight="1" x14ac:dyDescent="0.25">
      <c r="A71" s="351"/>
      <c r="B71" s="340"/>
      <c r="C71" s="351"/>
      <c r="D71" s="352"/>
      <c r="E71" s="351"/>
      <c r="F71" s="351"/>
      <c r="G71" s="351"/>
      <c r="H71" s="351"/>
      <c r="I71" s="353"/>
      <c r="J71" s="354"/>
      <c r="K71" s="351"/>
      <c r="L71" s="358"/>
      <c r="M71" s="358"/>
      <c r="N71" s="351"/>
      <c r="O71" s="242"/>
      <c r="P71" s="82"/>
      <c r="Q71" s="242"/>
      <c r="R71" s="242"/>
      <c r="S71" s="242"/>
      <c r="T71" s="244"/>
      <c r="U71" s="242"/>
      <c r="V71" s="242"/>
      <c r="W71" s="242"/>
      <c r="X71" s="241" t="b">
        <f t="shared" ref="X71:X74" si="35">IF(Q71="Probabilidad",($J$55*T71),IF(Q71="Impacto"," "))</f>
        <v>0</v>
      </c>
      <c r="Y71" s="146" t="b">
        <f>IF(Z71&lt;=20%,'Tabla probabilidad'!$B$5,IF(Z71&lt;=40%,'Tabla probabilidad'!$B$6,IF(Z71&lt;=60%,'Tabla probabilidad'!$B$7,IF(Z71&lt;=80%,'Tabla probabilidad'!$B$8,IF(Z71&lt;=100%,'Tabla probabilidad'!$B$9)))))</f>
        <v>0</v>
      </c>
      <c r="Z71" s="146" t="b">
        <f>IF(R71="Preventivo",(J70-(J70*T71)),IF(R71="Detectivo",(J70-(J70*T71)),IF(R71="Correctivo",(J70))))</f>
        <v>0</v>
      </c>
      <c r="AA71" s="345"/>
      <c r="AB71" s="345"/>
      <c r="AC71" s="146" t="b">
        <f t="shared" si="34"/>
        <v>0</v>
      </c>
      <c r="AD71" s="146" t="b">
        <f t="shared" ref="AD71:AD74" si="36">IF(Q71="Probabilidad",(($M$55-0)),IF(Q71="Impacto",($M$55-($M$55*T71))))</f>
        <v>0</v>
      </c>
      <c r="AE71" s="345"/>
      <c r="AF71" s="345"/>
      <c r="AG71" s="340"/>
      <c r="AH71" s="351"/>
      <c r="AI71" s="356"/>
      <c r="AJ71" s="356"/>
      <c r="AK71" s="356"/>
      <c r="AL71" s="356"/>
      <c r="AM71" s="356"/>
      <c r="AN71" s="356"/>
    </row>
    <row r="72" spans="1:40" hidden="1" x14ac:dyDescent="0.25">
      <c r="A72" s="351"/>
      <c r="B72" s="340"/>
      <c r="C72" s="351"/>
      <c r="D72" s="352"/>
      <c r="E72" s="351"/>
      <c r="F72" s="351"/>
      <c r="G72" s="351"/>
      <c r="H72" s="351"/>
      <c r="I72" s="353"/>
      <c r="J72" s="354"/>
      <c r="K72" s="351"/>
      <c r="L72" s="358"/>
      <c r="M72" s="358"/>
      <c r="N72" s="351"/>
      <c r="O72" s="242"/>
      <c r="P72" s="82"/>
      <c r="Q72" s="242"/>
      <c r="R72" s="242"/>
      <c r="S72" s="242"/>
      <c r="T72" s="244"/>
      <c r="U72" s="242"/>
      <c r="V72" s="242"/>
      <c r="W72" s="242"/>
      <c r="X72" s="241" t="b">
        <f t="shared" si="35"/>
        <v>0</v>
      </c>
      <c r="Y72" s="146" t="b">
        <f>IF(Z72&lt;=20%,'Tabla probabilidad'!$B$5,IF(Z72&lt;=40%,'Tabla probabilidad'!$B$6,IF(Z72&lt;=60%,'Tabla probabilidad'!$B$7,IF(Z72&lt;=80%,'Tabla probabilidad'!$B$8,IF(Z72&lt;=100%,'Tabla probabilidad'!$B$9)))))</f>
        <v>0</v>
      </c>
      <c r="Z72" s="146" t="b">
        <f>IF(R72="Preventivo",(J70-(J70*T72)),IF(R72="Detectivo",(J70-(J70*T72)),IF(R72="Correctivo",(J70))))</f>
        <v>0</v>
      </c>
      <c r="AA72" s="345"/>
      <c r="AB72" s="345"/>
      <c r="AC72" s="146" t="b">
        <f t="shared" si="34"/>
        <v>0</v>
      </c>
      <c r="AD72" s="146" t="b">
        <f t="shared" si="36"/>
        <v>0</v>
      </c>
      <c r="AE72" s="345"/>
      <c r="AF72" s="345"/>
      <c r="AG72" s="340"/>
      <c r="AH72" s="351"/>
      <c r="AI72" s="356"/>
      <c r="AJ72" s="356"/>
      <c r="AK72" s="356"/>
      <c r="AL72" s="356"/>
      <c r="AM72" s="356"/>
      <c r="AN72" s="356"/>
    </row>
    <row r="73" spans="1:40" hidden="1" x14ac:dyDescent="0.25">
      <c r="A73" s="351"/>
      <c r="B73" s="340"/>
      <c r="C73" s="351"/>
      <c r="D73" s="352"/>
      <c r="E73" s="351"/>
      <c r="F73" s="351"/>
      <c r="G73" s="351"/>
      <c r="H73" s="351"/>
      <c r="I73" s="353"/>
      <c r="J73" s="354"/>
      <c r="K73" s="351"/>
      <c r="L73" s="358"/>
      <c r="M73" s="358"/>
      <c r="N73" s="351"/>
      <c r="O73" s="242"/>
      <c r="P73" s="82"/>
      <c r="Q73" s="242"/>
      <c r="R73" s="242"/>
      <c r="S73" s="242"/>
      <c r="T73" s="244"/>
      <c r="U73" s="242"/>
      <c r="V73" s="242"/>
      <c r="W73" s="242"/>
      <c r="X73" s="241" t="b">
        <f t="shared" si="35"/>
        <v>0</v>
      </c>
      <c r="Y73" s="146" t="b">
        <f>IF(Z73&lt;=20%,'Tabla probabilidad'!$B$5,IF(Z73&lt;=40%,'Tabla probabilidad'!$B$6,IF(Z73&lt;=60%,'Tabla probabilidad'!$B$7,IF(Z73&lt;=80%,'Tabla probabilidad'!$B$8,IF(Z73&lt;=100%,'Tabla probabilidad'!$B$9)))))</f>
        <v>0</v>
      </c>
      <c r="Z73" s="146" t="b">
        <f>IF(R73="Preventivo",(J70-(J70*T73)),IF(R73="Detectivo",(J70-(J70*T73)),IF(R73="Correctivo",(J70))))</f>
        <v>0</v>
      </c>
      <c r="AA73" s="345"/>
      <c r="AB73" s="345"/>
      <c r="AC73" s="146" t="b">
        <f t="shared" si="34"/>
        <v>0</v>
      </c>
      <c r="AD73" s="146" t="b">
        <f t="shared" si="36"/>
        <v>0</v>
      </c>
      <c r="AE73" s="345"/>
      <c r="AF73" s="345"/>
      <c r="AG73" s="340"/>
      <c r="AH73" s="351"/>
      <c r="AI73" s="356"/>
      <c r="AJ73" s="356"/>
      <c r="AK73" s="356"/>
      <c r="AL73" s="356"/>
      <c r="AM73" s="356"/>
      <c r="AN73" s="356"/>
    </row>
    <row r="74" spans="1:40" ht="6" hidden="1" customHeight="1" x14ac:dyDescent="0.25">
      <c r="A74" s="351"/>
      <c r="B74" s="341"/>
      <c r="C74" s="351"/>
      <c r="D74" s="352"/>
      <c r="E74" s="351"/>
      <c r="F74" s="351"/>
      <c r="G74" s="351"/>
      <c r="H74" s="351"/>
      <c r="I74" s="353"/>
      <c r="J74" s="354"/>
      <c r="K74" s="351"/>
      <c r="L74" s="358"/>
      <c r="M74" s="358"/>
      <c r="N74" s="351"/>
      <c r="O74" s="240"/>
      <c r="P74" s="256"/>
      <c r="Q74" s="257"/>
      <c r="R74" s="257"/>
      <c r="S74" s="257"/>
      <c r="T74" s="258"/>
      <c r="U74" s="257"/>
      <c r="V74" s="257"/>
      <c r="W74" s="257"/>
      <c r="X74" s="241" t="b">
        <f t="shared" si="35"/>
        <v>0</v>
      </c>
      <c r="Y74" s="146" t="b">
        <f>IF(Z74&lt;=20%,'Tabla probabilidad'!$B$5,IF(Z74&lt;=40%,'Tabla probabilidad'!$B$6,IF(Z74&lt;=60%,'Tabla probabilidad'!$B$7,IF(Z74&lt;=80%,'Tabla probabilidad'!$B$8,IF(Z74&lt;=100%,'Tabla probabilidad'!$B$9)))))</f>
        <v>0</v>
      </c>
      <c r="Z74" s="146" t="b">
        <f>IF(R74="Preventivo",(J70-(J70*T74)),IF(R74="Detectivo",(J70-(J70*T74)),IF(R74="Correctivo",(J70))))</f>
        <v>0</v>
      </c>
      <c r="AA74" s="346"/>
      <c r="AB74" s="346"/>
      <c r="AC74" s="146" t="b">
        <f t="shared" si="34"/>
        <v>0</v>
      </c>
      <c r="AD74" s="146" t="b">
        <f t="shared" si="36"/>
        <v>0</v>
      </c>
      <c r="AE74" s="346"/>
      <c r="AF74" s="346"/>
      <c r="AG74" s="341"/>
      <c r="AH74" s="351"/>
      <c r="AI74" s="357"/>
      <c r="AJ74" s="357"/>
      <c r="AK74" s="357"/>
      <c r="AL74" s="357"/>
      <c r="AM74" s="357"/>
      <c r="AN74" s="357"/>
    </row>
  </sheetData>
  <mergeCells count="384">
    <mergeCell ref="AH70:AH74"/>
    <mergeCell ref="AI70:AI74"/>
    <mergeCell ref="AJ70:AJ74"/>
    <mergeCell ref="AK70:AK74"/>
    <mergeCell ref="AL70:AL74"/>
    <mergeCell ref="AM70:AM74"/>
    <mergeCell ref="AN70:AN74"/>
    <mergeCell ref="K70:K74"/>
    <mergeCell ref="L70:L74"/>
    <mergeCell ref="M70:M74"/>
    <mergeCell ref="N70:N74"/>
    <mergeCell ref="AA70:AA74"/>
    <mergeCell ref="AB70:AB74"/>
    <mergeCell ref="AE70:AE74"/>
    <mergeCell ref="AF70:AF74"/>
    <mergeCell ref="AG70:AG74"/>
    <mergeCell ref="AH60:AH64"/>
    <mergeCell ref="AI60:AI64"/>
    <mergeCell ref="AJ60:AJ64"/>
    <mergeCell ref="AK60:AK64"/>
    <mergeCell ref="AL60:AL64"/>
    <mergeCell ref="AM60:AM64"/>
    <mergeCell ref="AN60:AN64"/>
    <mergeCell ref="K65:K69"/>
    <mergeCell ref="L65:L69"/>
    <mergeCell ref="M65:M69"/>
    <mergeCell ref="N65:N69"/>
    <mergeCell ref="AA65:AA69"/>
    <mergeCell ref="AB65:AB69"/>
    <mergeCell ref="AE65:AE69"/>
    <mergeCell ref="AF65:AF69"/>
    <mergeCell ref="AG65:AG69"/>
    <mergeCell ref="AH65:AH69"/>
    <mergeCell ref="AI65:AI69"/>
    <mergeCell ref="AJ65:AJ69"/>
    <mergeCell ref="AK65:AK69"/>
    <mergeCell ref="AL65:AL69"/>
    <mergeCell ref="AM65:AM69"/>
    <mergeCell ref="AN65:AN69"/>
    <mergeCell ref="K60:K64"/>
    <mergeCell ref="L60:L64"/>
    <mergeCell ref="M60:M64"/>
    <mergeCell ref="N60:N64"/>
    <mergeCell ref="AA60:AA64"/>
    <mergeCell ref="AB60:AB64"/>
    <mergeCell ref="AE60:AE64"/>
    <mergeCell ref="AF60:AF64"/>
    <mergeCell ref="AG60:AG64"/>
    <mergeCell ref="H60:H64"/>
    <mergeCell ref="H65:H69"/>
    <mergeCell ref="H70:H74"/>
    <mergeCell ref="I60:I64"/>
    <mergeCell ref="I65:I69"/>
    <mergeCell ref="I70:I74"/>
    <mergeCell ref="J60:J64"/>
    <mergeCell ref="J65:J69"/>
    <mergeCell ref="J70:J74"/>
    <mergeCell ref="E60:E64"/>
    <mergeCell ref="E65:E69"/>
    <mergeCell ref="E70:E74"/>
    <mergeCell ref="F60:F64"/>
    <mergeCell ref="F65:F69"/>
    <mergeCell ref="F70:F74"/>
    <mergeCell ref="G60:G64"/>
    <mergeCell ref="G65:G69"/>
    <mergeCell ref="G70:G74"/>
    <mergeCell ref="A60:A64"/>
    <mergeCell ref="B60:B64"/>
    <mergeCell ref="C60:C64"/>
    <mergeCell ref="D60:D64"/>
    <mergeCell ref="A65:A69"/>
    <mergeCell ref="A70:A74"/>
    <mergeCell ref="B65:B69"/>
    <mergeCell ref="B70:B74"/>
    <mergeCell ref="C65:C69"/>
    <mergeCell ref="C70:C74"/>
    <mergeCell ref="D65:D69"/>
    <mergeCell ref="D70:D74"/>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555" priority="1038" operator="containsText" text="Media">
      <formula>NOT(ISERROR(SEARCH("Media",I10)))</formula>
    </cfRule>
    <cfRule type="containsText" dxfId="1554" priority="1037" operator="containsText" text="Alta">
      <formula>NOT(ISERROR(SEARCH("Alta",I10)))</formula>
    </cfRule>
    <cfRule type="containsText" dxfId="1553" priority="914" operator="containsText" text="Muy Alta">
      <formula>NOT(ISERROR(SEARCH("Muy Alta",I10)))</formula>
    </cfRule>
    <cfRule type="cellIs" dxfId="1552" priority="1065" operator="between">
      <formula>0</formula>
      <formula>2</formula>
    </cfRule>
    <cfRule type="containsText" dxfId="1551" priority="1044" operator="containsText" text="Baja">
      <formula>NOT(ISERROR(SEARCH("Baja",I10)))</formula>
    </cfRule>
    <cfRule type="containsText" dxfId="1550" priority="912" operator="containsText" text="Baja">
      <formula>NOT(ISERROR(SEARCH("Baja",I10)))</formula>
    </cfRule>
    <cfRule type="containsText" dxfId="1549" priority="911" operator="containsText" text="Muy Baja">
      <formula>NOT(ISERROR(SEARCH("Muy Baja",I10)))</formula>
    </cfRule>
    <cfRule type="cellIs" dxfId="1548" priority="1064" operator="between">
      <formula>1</formula>
      <formula>2</formula>
    </cfRule>
    <cfRule type="containsText" dxfId="1546" priority="1061" operator="containsText" text="Muy baja">
      <formula>NOT(ISERROR(SEARCH("Muy baja",I10)))</formula>
    </cfRule>
    <cfRule type="containsText" dxfId="1545" priority="1060" operator="containsText" text="Baja">
      <formula>NOT(ISERROR(SEARCH("Baja",I10)))</formula>
    </cfRule>
    <cfRule type="containsText" dxfId="1543" priority="1059" operator="containsText" text="Media">
      <formula>NOT(ISERROR(SEARCH("Media",I10)))</formula>
    </cfRule>
    <cfRule type="containsText" dxfId="1542" priority="1058" operator="containsText" text="Alta">
      <formula>NOT(ISERROR(SEARCH("Alta",I10)))</formula>
    </cfRule>
    <cfRule type="containsText" dxfId="1541" priority="1049" operator="containsText" text="Muy bajo">
      <formula>NOT(ISERROR(SEARCH("Muy bajo",I10)))</formula>
    </cfRule>
    <cfRule type="containsText" dxfId="1540" priority="1048" operator="containsText" text="Muy Baja'Tabla probabilidad'!">
      <formula>NOT(ISERROR(SEARCH("Muy Baja'Tabla probabilidad'!",I10)))</formula>
    </cfRule>
    <cfRule type="containsText" dxfId="1539" priority="1047" operator="containsText" text="Muy Baja">
      <formula>NOT(ISERROR(SEARCH("Muy Baja",I10)))</formula>
    </cfRule>
    <cfRule type="containsText" dxfId="1538" priority="1046" operator="containsText" text="Muy Baja">
      <formula>NOT(ISERROR(SEARCH("Muy Baja",I10)))</formula>
    </cfRule>
    <cfRule type="containsText" dxfId="1537" priority="1045" operator="containsText" text="Muy Baja">
      <formula>NOT(ISERROR(SEARCH("Muy Baja",I10)))</formula>
    </cfRule>
    <cfRule type="containsText" dxfId="1536" priority="1043" operator="containsText" text="Muy Baja">
      <formula>NOT(ISERROR(SEARCH("Muy Baja",I10)))</formula>
    </cfRule>
    <cfRule type="containsText" dxfId="1535" priority="1040" operator="containsText" text="Media">
      <formula>NOT(ISERROR(SEARCH("Media",I10)))</formula>
    </cfRule>
    <cfRule type="containsText" dxfId="1534" priority="1039" operator="containsText" text="Media">
      <formula>NOT(ISERROR(SEARCH("Media",I10)))</formula>
    </cfRule>
  </conditionalFormatting>
  <conditionalFormatting sqref="I15 I20 I25">
    <cfRule type="cellIs" dxfId="1533" priority="796" operator="between">
      <formula>1</formula>
      <formula>2</formula>
    </cfRule>
    <cfRule type="containsText" dxfId="1532" priority="775" operator="containsText" text="Muy Baja">
      <formula>NOT(ISERROR(SEARCH("Muy Baja",I15)))</formula>
    </cfRule>
    <cfRule type="containsText" dxfId="1531" priority="780" operator="containsText" text="Media">
      <formula>NOT(ISERROR(SEARCH("Media",I15)))</formula>
    </cfRule>
    <cfRule type="containsText" dxfId="1530" priority="779" operator="containsText" text="Alta">
      <formula>NOT(ISERROR(SEARCH("Alta",I15)))</formula>
    </cfRule>
    <cfRule type="containsText" dxfId="1529" priority="777" operator="containsText" text="Muy Alta">
      <formula>NOT(ISERROR(SEARCH("Muy Alta",I15)))</formula>
    </cfRule>
    <cfRule type="containsText" dxfId="1528" priority="776" operator="containsText" text="Baja">
      <formula>NOT(ISERROR(SEARCH("Baja",I15)))</formula>
    </cfRule>
    <cfRule type="containsText" dxfId="1527" priority="791" operator="containsText" text="Media">
      <formula>NOT(ISERROR(SEARCH("Media",I15)))</formula>
    </cfRule>
    <cfRule type="cellIs" dxfId="1526" priority="797" operator="between">
      <formula>0</formula>
      <formula>2</formula>
    </cfRule>
    <cfRule type="containsText" dxfId="1523" priority="793" operator="containsText" text="Muy baja">
      <formula>NOT(ISERROR(SEARCH("Muy baja",I15)))</formula>
    </cfRule>
    <cfRule type="containsText" dxfId="1522" priority="792" operator="containsText" text="Baja">
      <formula>NOT(ISERROR(SEARCH("Baja",I15)))</formula>
    </cfRule>
    <cfRule type="containsText" dxfId="1521" priority="790" operator="containsText" text="Alta">
      <formula>NOT(ISERROR(SEARCH("Alta",I15)))</formula>
    </cfRule>
    <cfRule type="containsText" dxfId="1520" priority="789" operator="containsText" text="Muy bajo">
      <formula>NOT(ISERROR(SEARCH("Muy bajo",I15)))</formula>
    </cfRule>
    <cfRule type="containsText" dxfId="1519" priority="788" operator="containsText" text="Muy Baja'Tabla probabilidad'!">
      <formula>NOT(ISERROR(SEARCH("Muy Baja'Tabla probabilidad'!",I15)))</formula>
    </cfRule>
    <cfRule type="containsText" dxfId="1518" priority="787" operator="containsText" text="Muy Baja">
      <formula>NOT(ISERROR(SEARCH("Muy Baja",I15)))</formula>
    </cfRule>
    <cfRule type="containsText" dxfId="1517" priority="786" operator="containsText" text="Muy Baja">
      <formula>NOT(ISERROR(SEARCH("Muy Baja",I15)))</formula>
    </cfRule>
    <cfRule type="containsText" dxfId="1516" priority="785" operator="containsText" text="Muy Baja">
      <formula>NOT(ISERROR(SEARCH("Muy Baja",I15)))</formula>
    </cfRule>
    <cfRule type="containsText" dxfId="1515" priority="784" operator="containsText" text="Baja">
      <formula>NOT(ISERROR(SEARCH("Baja",I15)))</formula>
    </cfRule>
    <cfRule type="containsText" dxfId="1514" priority="783" operator="containsText" text="Muy Baja">
      <formula>NOT(ISERROR(SEARCH("Muy Baja",I15)))</formula>
    </cfRule>
    <cfRule type="containsText" dxfId="1513" priority="782" operator="containsText" text="Media">
      <formula>NOT(ISERROR(SEARCH("Media",I15)))</formula>
    </cfRule>
    <cfRule type="containsText" dxfId="1512" priority="781" operator="containsText" text="Media">
      <formula>NOT(ISERROR(SEARCH("Media",I15)))</formula>
    </cfRule>
  </conditionalFormatting>
  <conditionalFormatting sqref="I30 I35 I40">
    <cfRule type="cellIs" dxfId="1511" priority="637" operator="between">
      <formula>0</formula>
      <formula>2</formula>
    </cfRule>
    <cfRule type="containsText" dxfId="1508" priority="633" operator="containsText" text="Muy baja">
      <formula>NOT(ISERROR(SEARCH("Muy baja",I30)))</formula>
    </cfRule>
    <cfRule type="containsText" dxfId="1507" priority="632" operator="containsText" text="Baja">
      <formula>NOT(ISERROR(SEARCH("Baja",I30)))</formula>
    </cfRule>
    <cfRule type="containsText" dxfId="1506" priority="615" operator="containsText" text="Muy Baja">
      <formula>NOT(ISERROR(SEARCH("Muy Baja",I30)))</formula>
    </cfRule>
    <cfRule type="containsText" dxfId="1505" priority="617" operator="containsText" text="Muy Alta">
      <formula>NOT(ISERROR(SEARCH("Muy Alta",I30)))</formula>
    </cfRule>
    <cfRule type="containsText" dxfId="1504" priority="616" operator="containsText" text="Baja">
      <formula>NOT(ISERROR(SEARCH("Baja",I30)))</formula>
    </cfRule>
    <cfRule type="cellIs" dxfId="1503" priority="636" operator="between">
      <formula>1</formula>
      <formula>2</formula>
    </cfRule>
    <cfRule type="containsText" dxfId="1502" priority="620" operator="containsText" text="Media">
      <formula>NOT(ISERROR(SEARCH("Media",I30)))</formula>
    </cfRule>
    <cfRule type="containsText" dxfId="1501" priority="619" operator="containsText" text="Alta">
      <formula>NOT(ISERROR(SEARCH("Alta",I30)))</formula>
    </cfRule>
    <cfRule type="containsText" dxfId="1500" priority="628" operator="containsText" text="Muy Baja'Tabla probabilidad'!">
      <formula>NOT(ISERROR(SEARCH("Muy Baja'Tabla probabilidad'!",I30)))</formula>
    </cfRule>
    <cfRule type="containsText" dxfId="1499" priority="622" operator="containsText" text="Media">
      <formula>NOT(ISERROR(SEARCH("Media",I30)))</formula>
    </cfRule>
    <cfRule type="containsText" dxfId="1498" priority="623" operator="containsText" text="Muy Baja">
      <formula>NOT(ISERROR(SEARCH("Muy Baja",I30)))</formula>
    </cfRule>
    <cfRule type="containsText" dxfId="1497" priority="621" operator="containsText" text="Media">
      <formula>NOT(ISERROR(SEARCH("Media",I30)))</formula>
    </cfRule>
    <cfRule type="containsText" dxfId="1496" priority="626" operator="containsText" text="Muy Baja">
      <formula>NOT(ISERROR(SEARCH("Muy Baja",I30)))</formula>
    </cfRule>
    <cfRule type="containsText" dxfId="1495" priority="624" operator="containsText" text="Baja">
      <formula>NOT(ISERROR(SEARCH("Baja",I30)))</formula>
    </cfRule>
    <cfRule type="containsText" dxfId="1494" priority="625" operator="containsText" text="Muy Baja">
      <formula>NOT(ISERROR(SEARCH("Muy Baja",I30)))</formula>
    </cfRule>
    <cfRule type="containsText" dxfId="1493" priority="627" operator="containsText" text="Muy Baja">
      <formula>NOT(ISERROR(SEARCH("Muy Baja",I30)))</formula>
    </cfRule>
    <cfRule type="containsText" dxfId="1492" priority="629" operator="containsText" text="Muy bajo">
      <formula>NOT(ISERROR(SEARCH("Muy bajo",I30)))</formula>
    </cfRule>
    <cfRule type="containsText" dxfId="1491" priority="630" operator="containsText" text="Alta">
      <formula>NOT(ISERROR(SEARCH("Alta",I30)))</formula>
    </cfRule>
    <cfRule type="containsText" dxfId="1490" priority="631" operator="containsText" text="Media">
      <formula>NOT(ISERROR(SEARCH("Media",I30)))</formula>
    </cfRule>
  </conditionalFormatting>
  <conditionalFormatting sqref="I45">
    <cfRule type="containsText" dxfId="1489" priority="401" operator="containsText" text="Alta">
      <formula>NOT(ISERROR(SEARCH("Alta",I45)))</formula>
    </cfRule>
    <cfRule type="containsText" dxfId="1488" priority="412" operator="containsText" text="Alta">
      <formula>NOT(ISERROR(SEARCH("Alta",I45)))</formula>
    </cfRule>
    <cfRule type="containsText" dxfId="1487" priority="411" operator="containsText" text="Muy bajo">
      <formula>NOT(ISERROR(SEARCH("Muy bajo",I45)))</formula>
    </cfRule>
    <cfRule type="containsText" dxfId="1486" priority="410" operator="containsText" text="Muy Baja'Tabla probabilidad'!">
      <formula>NOT(ISERROR(SEARCH("Muy Baja'Tabla probabilidad'!",I45)))</formula>
    </cfRule>
    <cfRule type="containsText" dxfId="1485" priority="407" operator="containsText" text="Muy Baja">
      <formula>NOT(ISERROR(SEARCH("Muy Baja",I45)))</formula>
    </cfRule>
    <cfRule type="containsText" dxfId="1484" priority="413" operator="containsText" text="Media">
      <formula>NOT(ISERROR(SEARCH("Media",I45)))</formula>
    </cfRule>
    <cfRule type="containsText" dxfId="1483" priority="404" operator="containsText" text="Media">
      <formula>NOT(ISERROR(SEARCH("Media",I45)))</formula>
    </cfRule>
    <cfRule type="containsText" dxfId="1482" priority="405" operator="containsText" text="Muy Baja">
      <formula>NOT(ISERROR(SEARCH("Muy Baja",I45)))</formula>
    </cfRule>
    <cfRule type="containsText" dxfId="1481" priority="409" operator="containsText" text="Muy Baja">
      <formula>NOT(ISERROR(SEARCH("Muy Baja",I45)))</formula>
    </cfRule>
    <cfRule type="containsText" dxfId="1479" priority="408" operator="containsText" text="Muy Baja">
      <formula>NOT(ISERROR(SEARCH("Muy Baja",I45)))</formula>
    </cfRule>
    <cfRule type="containsText" dxfId="1478" priority="406" operator="containsText" text="Baja">
      <formula>NOT(ISERROR(SEARCH("Baja",I45)))</formula>
    </cfRule>
    <cfRule type="cellIs" dxfId="1477" priority="418" operator="between">
      <formula>1</formula>
      <formula>2</formula>
    </cfRule>
    <cfRule type="cellIs" dxfId="1476" priority="419" operator="between">
      <formula>0</formula>
      <formula>2</formula>
    </cfRule>
    <cfRule type="containsText" dxfId="1475" priority="397" operator="containsText" text="Muy Baja">
      <formula>NOT(ISERROR(SEARCH("Muy Baja",I45)))</formula>
    </cfRule>
    <cfRule type="containsText" dxfId="1474" priority="398" operator="containsText" text="Baja">
      <formula>NOT(ISERROR(SEARCH("Baja",I45)))</formula>
    </cfRule>
    <cfRule type="containsText" dxfId="1472" priority="399" operator="containsText" text="Muy Alta">
      <formula>NOT(ISERROR(SEARCH("Muy Alta",I45)))</formula>
    </cfRule>
    <cfRule type="containsText" dxfId="1471" priority="402" operator="containsText" text="Media">
      <formula>NOT(ISERROR(SEARCH("Media",I45)))</formula>
    </cfRule>
    <cfRule type="containsText" dxfId="1470" priority="403" operator="containsText" text="Media">
      <formula>NOT(ISERROR(SEARCH("Media",I45)))</formula>
    </cfRule>
    <cfRule type="containsText" dxfId="1469" priority="415" operator="containsText" text="Muy baja">
      <formula>NOT(ISERROR(SEARCH("Muy baja",I45)))</formula>
    </cfRule>
    <cfRule type="containsText" dxfId="1468" priority="414" operator="containsText" text="Baja">
      <formula>NOT(ISERROR(SEARCH("Baja",I45)))</formula>
    </cfRule>
  </conditionalFormatting>
  <conditionalFormatting sqref="I50">
    <cfRule type="containsText" dxfId="1467" priority="338" operator="containsText" text="Muy Baja">
      <formula>NOT(ISERROR(SEARCH("Muy Baja",I50)))</formula>
    </cfRule>
    <cfRule type="cellIs" dxfId="1464" priority="348" operator="between">
      <formula>1</formula>
      <formula>2</formula>
    </cfRule>
    <cfRule type="cellIs" dxfId="1463" priority="349" operator="between">
      <formula>0</formula>
      <formula>2</formula>
    </cfRule>
    <cfRule type="containsText" dxfId="1462" priority="339" operator="containsText" text="Muy Baja">
      <formula>NOT(ISERROR(SEARCH("Muy Baja",I50)))</formula>
    </cfRule>
    <cfRule type="containsText" dxfId="1461" priority="334" operator="containsText" text="Media">
      <formula>NOT(ISERROR(SEARCH("Media",I50)))</formula>
    </cfRule>
    <cfRule type="containsText" dxfId="1460" priority="333" operator="containsText" text="Media">
      <formula>NOT(ISERROR(SEARCH("Media",I50)))</formula>
    </cfRule>
    <cfRule type="containsText" dxfId="1459" priority="332" operator="containsText" text="Media">
      <formula>NOT(ISERROR(SEARCH("Media",I50)))</formula>
    </cfRule>
    <cfRule type="containsText" dxfId="1458" priority="335" operator="containsText" text="Muy Baja">
      <formula>NOT(ISERROR(SEARCH("Muy Baja",I50)))</formula>
    </cfRule>
    <cfRule type="containsText" dxfId="1457" priority="336" operator="containsText" text="Baja">
      <formula>NOT(ISERROR(SEARCH("Baja",I50)))</formula>
    </cfRule>
    <cfRule type="containsText" dxfId="1456" priority="337" operator="containsText" text="Muy Baja">
      <formula>NOT(ISERROR(SEARCH("Muy Baja",I50)))</formula>
    </cfRule>
    <cfRule type="containsText" dxfId="1455" priority="331" operator="containsText" text="Alta">
      <formula>NOT(ISERROR(SEARCH("Alta",I50)))</formula>
    </cfRule>
    <cfRule type="containsText" dxfId="1454" priority="329" operator="containsText" text="Muy Alta">
      <formula>NOT(ISERROR(SEARCH("Muy Alta",I50)))</formula>
    </cfRule>
    <cfRule type="containsText" dxfId="1453" priority="328" operator="containsText" text="Baja">
      <formula>NOT(ISERROR(SEARCH("Baja",I50)))</formula>
    </cfRule>
    <cfRule type="containsText" dxfId="1452" priority="327" operator="containsText" text="Muy Baja">
      <formula>NOT(ISERROR(SEARCH("Muy Baja",I50)))</formula>
    </cfRule>
    <cfRule type="containsText" dxfId="1451" priority="340" operator="containsText" text="Muy Baja'Tabla probabilidad'!">
      <formula>NOT(ISERROR(SEARCH("Muy Baja'Tabla probabilidad'!",I50)))</formula>
    </cfRule>
    <cfRule type="containsText" dxfId="1450" priority="341" operator="containsText" text="Muy bajo">
      <formula>NOT(ISERROR(SEARCH("Muy bajo",I50)))</formula>
    </cfRule>
    <cfRule type="containsText" dxfId="1449" priority="342" operator="containsText" text="Alta">
      <formula>NOT(ISERROR(SEARCH("Alta",I50)))</formula>
    </cfRule>
    <cfRule type="containsText" dxfId="1448" priority="343" operator="containsText" text="Media">
      <formula>NOT(ISERROR(SEARCH("Media",I50)))</formula>
    </cfRule>
    <cfRule type="containsText" dxfId="1447" priority="344" operator="containsText" text="Baja">
      <formula>NOT(ISERROR(SEARCH("Baja",I50)))</formula>
    </cfRule>
    <cfRule type="containsText" dxfId="1446" priority="345" operator="containsText" text="Muy baja">
      <formula>NOT(ISERROR(SEARCH("Muy baja",I50)))</formula>
    </cfRule>
  </conditionalFormatting>
  <conditionalFormatting sqref="I55">
    <cfRule type="containsText" dxfId="1445" priority="261" operator="containsText" text="Alta">
      <formula>NOT(ISERROR(SEARCH("Alta",I55)))</formula>
    </cfRule>
    <cfRule type="containsText" dxfId="1444" priority="269" operator="containsText" text="Muy Baja">
      <formula>NOT(ISERROR(SEARCH("Muy Baja",I55)))</formula>
    </cfRule>
    <cfRule type="containsText" dxfId="1443" priority="268" operator="containsText" text="Muy Baja">
      <formula>NOT(ISERROR(SEARCH("Muy Baja",I55)))</formula>
    </cfRule>
    <cfRule type="containsText" dxfId="1442" priority="270" operator="containsText" text="Muy Baja'Tabla probabilidad'!">
      <formula>NOT(ISERROR(SEARCH("Muy Baja'Tabla probabilidad'!",I55)))</formula>
    </cfRule>
    <cfRule type="containsText" dxfId="1441" priority="271" operator="containsText" text="Muy bajo">
      <formula>NOT(ISERROR(SEARCH("Muy bajo",I55)))</formula>
    </cfRule>
    <cfRule type="containsText" dxfId="1440" priority="272" operator="containsText" text="Alta">
      <formula>NOT(ISERROR(SEARCH("Alta",I55)))</formula>
    </cfRule>
    <cfRule type="containsText" dxfId="1439" priority="273" operator="containsText" text="Media">
      <formula>NOT(ISERROR(SEARCH("Media",I55)))</formula>
    </cfRule>
    <cfRule type="containsText" dxfId="1438" priority="274" operator="containsText" text="Baja">
      <formula>NOT(ISERROR(SEARCH("Baja",I55)))</formula>
    </cfRule>
    <cfRule type="containsText" dxfId="1437" priority="262" operator="containsText" text="Media">
      <formula>NOT(ISERROR(SEARCH("Media",I55)))</formula>
    </cfRule>
    <cfRule type="containsText" dxfId="1436" priority="275" operator="containsText" text="Muy baja">
      <formula>NOT(ISERROR(SEARCH("Muy baja",I55)))</formula>
    </cfRule>
    <cfRule type="cellIs" dxfId="1434" priority="278" operator="between">
      <formula>1</formula>
      <formula>2</formula>
    </cfRule>
    <cfRule type="containsText" dxfId="1433" priority="267" operator="containsText" text="Muy Baja">
      <formula>NOT(ISERROR(SEARCH("Muy Baja",I55)))</formula>
    </cfRule>
    <cfRule type="containsText" dxfId="1432" priority="266" operator="containsText" text="Baja">
      <formula>NOT(ISERROR(SEARCH("Baja",I55)))</formula>
    </cfRule>
    <cfRule type="containsText" dxfId="1431" priority="263" operator="containsText" text="Media">
      <formula>NOT(ISERROR(SEARCH("Media",I55)))</formula>
    </cfRule>
    <cfRule type="containsText" dxfId="1430" priority="264" operator="containsText" text="Media">
      <formula>NOT(ISERROR(SEARCH("Media",I55)))</formula>
    </cfRule>
    <cfRule type="cellIs" dxfId="1429" priority="279" operator="between">
      <formula>0</formula>
      <formula>2</formula>
    </cfRule>
    <cfRule type="containsText" dxfId="1428" priority="258" operator="containsText" text="Baja">
      <formula>NOT(ISERROR(SEARCH("Baja",I55)))</formula>
    </cfRule>
    <cfRule type="containsText" dxfId="1427" priority="257" operator="containsText" text="Muy Baja">
      <formula>NOT(ISERROR(SEARCH("Muy Baja",I55)))</formula>
    </cfRule>
    <cfRule type="containsText" dxfId="1426" priority="265" operator="containsText" text="Muy Baja">
      <formula>NOT(ISERROR(SEARCH("Muy Baja",I55)))</formula>
    </cfRule>
    <cfRule type="containsText" dxfId="1425" priority="259" operator="containsText" text="Muy Alta">
      <formula>NOT(ISERROR(SEARCH("Muy Alta",I55)))</formula>
    </cfRule>
  </conditionalFormatting>
  <conditionalFormatting sqref="I60">
    <cfRule type="containsText" dxfId="1423" priority="171" operator="containsText" text="Muy Alta">
      <formula>NOT(ISERROR(SEARCH("Muy Alta",I60)))</formula>
    </cfRule>
    <cfRule type="containsText" dxfId="1422" priority="185" operator="containsText" text="Media">
      <formula>NOT(ISERROR(SEARCH("Media",I60)))</formula>
    </cfRule>
    <cfRule type="containsText" dxfId="1421" priority="169" operator="containsText" text="Muy Baja">
      <formula>NOT(ISERROR(SEARCH("Muy Baja",I60)))</formula>
    </cfRule>
    <cfRule type="containsText" dxfId="1420" priority="170" operator="containsText" text="Baja">
      <formula>NOT(ISERROR(SEARCH("Baja",I60)))</formula>
    </cfRule>
    <cfRule type="containsText" dxfId="1419" priority="173" operator="containsText" text="Alta">
      <formula>NOT(ISERROR(SEARCH("Alta",I60)))</formula>
    </cfRule>
    <cfRule type="containsText" dxfId="1418" priority="174" operator="containsText" text="Media">
      <formula>NOT(ISERROR(SEARCH("Media",I60)))</formula>
    </cfRule>
    <cfRule type="containsText" dxfId="1417" priority="175" operator="containsText" text="Media">
      <formula>NOT(ISERROR(SEARCH("Media",I60)))</formula>
    </cfRule>
    <cfRule type="containsText" dxfId="1416" priority="176" operator="containsText" text="Media">
      <formula>NOT(ISERROR(SEARCH("Media",I60)))</formula>
    </cfRule>
    <cfRule type="containsText" dxfId="1415" priority="178" operator="containsText" text="Baja">
      <formula>NOT(ISERROR(SEARCH("Baja",I60)))</formula>
    </cfRule>
    <cfRule type="containsText" dxfId="1414" priority="179" operator="containsText" text="Muy Baja">
      <formula>NOT(ISERROR(SEARCH("Muy Baja",I60)))</formula>
    </cfRule>
    <cfRule type="containsText" dxfId="1413" priority="180" operator="containsText" text="Muy Baja">
      <formula>NOT(ISERROR(SEARCH("Muy Baja",I60)))</formula>
    </cfRule>
    <cfRule type="containsText" dxfId="1412" priority="177" operator="containsText" text="Muy Baja">
      <formula>NOT(ISERROR(SEARCH("Muy Baja",I60)))</formula>
    </cfRule>
    <cfRule type="cellIs" dxfId="1411" priority="191" operator="between">
      <formula>0</formula>
      <formula>2</formula>
    </cfRule>
    <cfRule type="cellIs" dxfId="1410" priority="190" operator="between">
      <formula>1</formula>
      <formula>2</formula>
    </cfRule>
    <cfRule type="containsText" dxfId="1407" priority="187" operator="containsText" text="Muy baja">
      <formula>NOT(ISERROR(SEARCH("Muy baja",I60)))</formula>
    </cfRule>
    <cfRule type="containsText" dxfId="1406" priority="186" operator="containsText" text="Baja">
      <formula>NOT(ISERROR(SEARCH("Baja",I60)))</formula>
    </cfRule>
    <cfRule type="containsText" dxfId="1405" priority="184" operator="containsText" text="Alta">
      <formula>NOT(ISERROR(SEARCH("Alta",I60)))</formula>
    </cfRule>
    <cfRule type="containsText" dxfId="1404" priority="183" operator="containsText" text="Muy bajo">
      <formula>NOT(ISERROR(SEARCH("Muy bajo",I60)))</formula>
    </cfRule>
    <cfRule type="containsText" dxfId="1403" priority="182" operator="containsText" text="Muy Baja'Tabla probabilidad'!">
      <formula>NOT(ISERROR(SEARCH("Muy Baja'Tabla probabilidad'!",I60)))</formula>
    </cfRule>
    <cfRule type="containsText" dxfId="1402" priority="181" operator="containsText" text="Muy Baja">
      <formula>NOT(ISERROR(SEARCH("Muy Baja",I60)))</formula>
    </cfRule>
  </conditionalFormatting>
  <conditionalFormatting sqref="I65">
    <cfRule type="containsText" dxfId="1401" priority="99" operator="containsText" text="Baja">
      <formula>NOT(ISERROR(SEARCH("Baja",I65)))</formula>
    </cfRule>
    <cfRule type="containsText" dxfId="1400" priority="102" operator="containsText" text="Alta">
      <formula>NOT(ISERROR(SEARCH("Alta",I65)))</formula>
    </cfRule>
    <cfRule type="containsText" dxfId="1399" priority="98" operator="containsText" text="Muy Baja">
      <formula>NOT(ISERROR(SEARCH("Muy Baja",I65)))</formula>
    </cfRule>
    <cfRule type="containsText" dxfId="1398" priority="116" operator="containsText" text="Muy baja">
      <formula>NOT(ISERROR(SEARCH("Muy baja",I65)))</formula>
    </cfRule>
    <cfRule type="containsText" dxfId="1396" priority="100" operator="containsText" text="Muy Alta">
      <formula>NOT(ISERROR(SEARCH("Muy Alta",I65)))</formula>
    </cfRule>
    <cfRule type="cellIs" dxfId="1395" priority="119" operator="between">
      <formula>1</formula>
      <formula>2</formula>
    </cfRule>
    <cfRule type="cellIs" dxfId="1394" priority="120" operator="between">
      <formula>0</formula>
      <formula>2</formula>
    </cfRule>
    <cfRule type="containsText" dxfId="1393" priority="113" operator="containsText" text="Alta">
      <formula>NOT(ISERROR(SEARCH("Alta",I65)))</formula>
    </cfRule>
    <cfRule type="containsText" dxfId="1392" priority="114" operator="containsText" text="Media">
      <formula>NOT(ISERROR(SEARCH("Media",I65)))</formula>
    </cfRule>
    <cfRule type="containsText" dxfId="1391" priority="115" operator="containsText" text="Baja">
      <formula>NOT(ISERROR(SEARCH("Baja",I65)))</formula>
    </cfRule>
    <cfRule type="containsText" dxfId="1390" priority="106" operator="containsText" text="Muy Baja">
      <formula>NOT(ISERROR(SEARCH("Muy Baja",I65)))</formula>
    </cfRule>
    <cfRule type="containsText" dxfId="1389" priority="103" operator="containsText" text="Media">
      <formula>NOT(ISERROR(SEARCH("Media",I65)))</formula>
    </cfRule>
    <cfRule type="containsText" dxfId="1388" priority="112" operator="containsText" text="Muy bajo">
      <formula>NOT(ISERROR(SEARCH("Muy bajo",I65)))</formula>
    </cfRule>
    <cfRule type="containsText" dxfId="1387" priority="104" operator="containsText" text="Media">
      <formula>NOT(ISERROR(SEARCH("Media",I65)))</formula>
    </cfRule>
    <cfRule type="containsText" dxfId="1386" priority="105" operator="containsText" text="Media">
      <formula>NOT(ISERROR(SEARCH("Media",I65)))</formula>
    </cfRule>
    <cfRule type="containsText" dxfId="1385" priority="107" operator="containsText" text="Baja">
      <formula>NOT(ISERROR(SEARCH("Baja",I65)))</formula>
    </cfRule>
    <cfRule type="containsText" dxfId="1384" priority="108" operator="containsText" text="Muy Baja">
      <formula>NOT(ISERROR(SEARCH("Muy Baja",I65)))</formula>
    </cfRule>
    <cfRule type="containsText" dxfId="1383" priority="109" operator="containsText" text="Muy Baja">
      <formula>NOT(ISERROR(SEARCH("Muy Baja",I65)))</formula>
    </cfRule>
    <cfRule type="containsText" dxfId="1382" priority="110" operator="containsText" text="Muy Baja">
      <formula>NOT(ISERROR(SEARCH("Muy Baja",I65)))</formula>
    </cfRule>
    <cfRule type="containsText" dxfId="1381" priority="111" operator="containsText" text="Muy Baja'Tabla probabilidad'!">
      <formula>NOT(ISERROR(SEARCH("Muy Baja'Tabla probabilidad'!",I65)))</formula>
    </cfRule>
  </conditionalFormatting>
  <conditionalFormatting sqref="I70">
    <cfRule type="cellIs" dxfId="1379" priority="48" operator="between">
      <formula>1</formula>
      <formula>2</formula>
    </cfRule>
    <cfRule type="cellIs" dxfId="1378" priority="49" operator="between">
      <formula>0</formula>
      <formula>2</formula>
    </cfRule>
    <cfRule type="containsText" dxfId="1377" priority="41" operator="containsText" text="Muy bajo">
      <formula>NOT(ISERROR(SEARCH("Muy bajo",I70)))</formula>
    </cfRule>
    <cfRule type="containsText" dxfId="1376" priority="27" operator="containsText" text="Muy Baja">
      <formula>NOT(ISERROR(SEARCH("Muy Baja",I70)))</formula>
    </cfRule>
    <cfRule type="containsText" dxfId="1375" priority="28" operator="containsText" text="Baja">
      <formula>NOT(ISERROR(SEARCH("Baja",I70)))</formula>
    </cfRule>
    <cfRule type="containsText" dxfId="1374" priority="29" operator="containsText" text="Muy Alta">
      <formula>NOT(ISERROR(SEARCH("Muy Alta",I70)))</formula>
    </cfRule>
    <cfRule type="containsText" dxfId="1373" priority="31" operator="containsText" text="Alta">
      <formula>NOT(ISERROR(SEARCH("Alta",I70)))</formula>
    </cfRule>
    <cfRule type="containsText" dxfId="1372" priority="32" operator="containsText" text="Media">
      <formula>NOT(ISERROR(SEARCH("Media",I70)))</formula>
    </cfRule>
    <cfRule type="containsText" dxfId="1371" priority="33" operator="containsText" text="Media">
      <formula>NOT(ISERROR(SEARCH("Media",I70)))</formula>
    </cfRule>
    <cfRule type="containsText" dxfId="1370" priority="34" operator="containsText" text="Media">
      <formula>NOT(ISERROR(SEARCH("Media",I70)))</formula>
    </cfRule>
    <cfRule type="containsText" dxfId="1369" priority="35" operator="containsText" text="Muy Baja">
      <formula>NOT(ISERROR(SEARCH("Muy Baja",I70)))</formula>
    </cfRule>
    <cfRule type="containsText" dxfId="1368" priority="36" operator="containsText" text="Baja">
      <formula>NOT(ISERROR(SEARCH("Baja",I70)))</formula>
    </cfRule>
    <cfRule type="containsText" dxfId="1367" priority="37" operator="containsText" text="Muy Baja">
      <formula>NOT(ISERROR(SEARCH("Muy Baja",I70)))</formula>
    </cfRule>
    <cfRule type="containsText" dxfId="1366" priority="38" operator="containsText" text="Muy Baja">
      <formula>NOT(ISERROR(SEARCH("Muy Baja",I70)))</formula>
    </cfRule>
    <cfRule type="containsText" dxfId="1365" priority="39" operator="containsText" text="Muy Baja">
      <formula>NOT(ISERROR(SEARCH("Muy Baja",I70)))</formula>
    </cfRule>
    <cfRule type="containsText" dxfId="1364" priority="40" operator="containsText" text="Muy Baja'Tabla probabilidad'!">
      <formula>NOT(ISERROR(SEARCH("Muy Baja'Tabla probabilidad'!",I70)))</formula>
    </cfRule>
    <cfRule type="containsText" dxfId="1363" priority="42" operator="containsText" text="Alta">
      <formula>NOT(ISERROR(SEARCH("Alta",I70)))</formula>
    </cfRule>
    <cfRule type="containsText" dxfId="1362" priority="43" operator="containsText" text="Media">
      <formula>NOT(ISERROR(SEARCH("Media",I70)))</formula>
    </cfRule>
    <cfRule type="containsText" dxfId="1361" priority="44" operator="containsText" text="Baja">
      <formula>NOT(ISERROR(SEARCH("Baja",I70)))</formula>
    </cfRule>
    <cfRule type="containsText" dxfId="1360" priority="45" operator="containsText" text="Muy baja">
      <formula>NOT(ISERROR(SEARCH("Muy baja",I70)))</formula>
    </cfRule>
  </conditionalFormatting>
  <conditionalFormatting sqref="L10:M10 L15:M15 L20:M20 L25:M25 L30:M30 L35:M35 L40:M40 L45:M45 L50:M50 L55:M55">
    <cfRule type="containsText" dxfId="1357" priority="895" operator="containsText" text="Mayor">
      <formula>NOT(ISERROR(SEARCH("Mayor",L10)))</formula>
    </cfRule>
    <cfRule type="containsText" dxfId="1356" priority="894" operator="containsText" text="Catastrófico">
      <formula>NOT(ISERROR(SEARCH("Catastrófico",L10)))</formula>
    </cfRule>
    <cfRule type="containsText" dxfId="1355" priority="899" operator="containsText" text="Leve">
      <formula>NOT(ISERROR(SEARCH("Leve",L10)))</formula>
    </cfRule>
    <cfRule type="containsText" dxfId="1354" priority="898" operator="containsText" text="Menor">
      <formula>NOT(ISERROR(SEARCH("Menor",L10)))</formula>
    </cfRule>
    <cfRule type="containsText" dxfId="1353" priority="897" operator="containsText" text="Moderado">
      <formula>NOT(ISERROR(SEARCH("Moderado",L10)))</formula>
    </cfRule>
    <cfRule type="containsText" dxfId="1352" priority="896" operator="containsText" text="Alta">
      <formula>NOT(ISERROR(SEARCH("Alta",L10)))</formula>
    </cfRule>
  </conditionalFormatting>
  <conditionalFormatting sqref="L60:M60">
    <cfRule type="containsText" dxfId="1351" priority="202" operator="containsText" text="Catastrófico">
      <formula>NOT(ISERROR(SEARCH("Catastrófico",L60)))</formula>
    </cfRule>
    <cfRule type="containsText" dxfId="1350" priority="205" operator="containsText" text="Moderado">
      <formula>NOT(ISERROR(SEARCH("Moderado",L60)))</formula>
    </cfRule>
    <cfRule type="containsText" dxfId="1349" priority="207" operator="containsText" text="Leve">
      <formula>NOT(ISERROR(SEARCH("Leve",L60)))</formula>
    </cfRule>
    <cfRule type="containsText" dxfId="1348" priority="206" operator="containsText" text="Menor">
      <formula>NOT(ISERROR(SEARCH("Menor",L60)))</formula>
    </cfRule>
    <cfRule type="containsText" dxfId="1347" priority="203" operator="containsText" text="Mayor">
      <formula>NOT(ISERROR(SEARCH("Mayor",L60)))</formula>
    </cfRule>
    <cfRule type="containsText" dxfId="1346" priority="204" operator="containsText" text="Alta">
      <formula>NOT(ISERROR(SEARCH("Alta",L60)))</formula>
    </cfRule>
  </conditionalFormatting>
  <conditionalFormatting sqref="L65:M65">
    <cfRule type="containsText" dxfId="1345" priority="131" operator="containsText" text="Catastrófico">
      <formula>NOT(ISERROR(SEARCH("Catastrófico",L65)))</formula>
    </cfRule>
    <cfRule type="containsText" dxfId="1344" priority="134" operator="containsText" text="Moderado">
      <formula>NOT(ISERROR(SEARCH("Moderado",L65)))</formula>
    </cfRule>
    <cfRule type="containsText" dxfId="1343" priority="132" operator="containsText" text="Mayor">
      <formula>NOT(ISERROR(SEARCH("Mayor",L65)))</formula>
    </cfRule>
    <cfRule type="containsText" dxfId="1342" priority="133" operator="containsText" text="Alta">
      <formula>NOT(ISERROR(SEARCH("Alta",L65)))</formula>
    </cfRule>
    <cfRule type="containsText" dxfId="1341" priority="136" operator="containsText" text="Leve">
      <formula>NOT(ISERROR(SEARCH("Leve",L65)))</formula>
    </cfRule>
    <cfRule type="containsText" dxfId="1340" priority="135" operator="containsText" text="Menor">
      <formula>NOT(ISERROR(SEARCH("Menor",L65)))</formula>
    </cfRule>
  </conditionalFormatting>
  <conditionalFormatting sqref="L70:M70">
    <cfRule type="containsText" dxfId="1339" priority="61" operator="containsText" text="Mayor">
      <formula>NOT(ISERROR(SEARCH("Mayor",L70)))</formula>
    </cfRule>
    <cfRule type="containsText" dxfId="1338" priority="65" operator="containsText" text="Leve">
      <formula>NOT(ISERROR(SEARCH("Leve",L70)))</formula>
    </cfRule>
    <cfRule type="containsText" dxfId="1337" priority="64" operator="containsText" text="Menor">
      <formula>NOT(ISERROR(SEARCH("Menor",L70)))</formula>
    </cfRule>
    <cfRule type="containsText" dxfId="1336" priority="63" operator="containsText" text="Moderado">
      <formula>NOT(ISERROR(SEARCH("Moderado",L70)))</formula>
    </cfRule>
    <cfRule type="containsText" dxfId="1335" priority="62" operator="containsText" text="Alta">
      <formula>NOT(ISERROR(SEARCH("Alta",L70)))</formula>
    </cfRule>
    <cfRule type="containsText" dxfId="1334" priority="60" operator="containsText" text="Catastrófico">
      <formula>NOT(ISERROR(SEARCH("Catastrófico",L70)))</formula>
    </cfRule>
  </conditionalFormatting>
  <conditionalFormatting sqref="N10 N15 N20 N25">
    <cfRule type="containsText" dxfId="1333" priority="904" operator="containsText" text="Extremo">
      <formula>NOT(ISERROR(SEARCH("Extremo",N10)))</formula>
    </cfRule>
    <cfRule type="containsText" dxfId="1332" priority="903" operator="containsText" text="Moderado">
      <formula>NOT(ISERROR(SEARCH("Moderado",N10)))</formula>
    </cfRule>
    <cfRule type="containsText" dxfId="1331" priority="902" operator="containsText" text="Bajo">
      <formula>NOT(ISERROR(SEARCH("Bajo",N10)))</formula>
    </cfRule>
    <cfRule type="containsText" dxfId="1330" priority="901" operator="containsText" text="Alto">
      <formula>NOT(ISERROR(SEARCH("Alto",N10)))</formula>
    </cfRule>
    <cfRule type="containsText" dxfId="1329" priority="900" operator="containsText" text="Extremo">
      <formula>NOT(ISERROR(SEARCH("Extremo",N10)))</formula>
    </cfRule>
  </conditionalFormatting>
  <conditionalFormatting sqref="N30 N35">
    <cfRule type="containsText" dxfId="1328" priority="646" operator="containsText" text="Bajo">
      <formula>NOT(ISERROR(SEARCH("Bajo",N30)))</formula>
    </cfRule>
    <cfRule type="containsText" dxfId="1327" priority="647" operator="containsText" text="Moderado">
      <formula>NOT(ISERROR(SEARCH("Moderado",N30)))</formula>
    </cfRule>
    <cfRule type="containsText" dxfId="1326" priority="648" operator="containsText" text="Extremo">
      <formula>NOT(ISERROR(SEARCH("Extremo",N30)))</formula>
    </cfRule>
    <cfRule type="containsText" dxfId="1325" priority="644" operator="containsText" text="Extremo">
      <formula>NOT(ISERROR(SEARCH("Extremo",N30)))</formula>
    </cfRule>
    <cfRule type="containsText" dxfId="1324" priority="645" operator="containsText" text="Alto">
      <formula>NOT(ISERROR(SEARCH("Alto",N30)))</formula>
    </cfRule>
  </conditionalFormatting>
  <conditionalFormatting sqref="N40">
    <cfRule type="containsText" dxfId="1323" priority="490" operator="containsText" text="Extremo">
      <formula>NOT(ISERROR(SEARCH("Extremo",N40)))</formula>
    </cfRule>
    <cfRule type="containsText" dxfId="1322" priority="491" operator="containsText" text="Alto">
      <formula>NOT(ISERROR(SEARCH("Alto",N40)))</formula>
    </cfRule>
    <cfRule type="containsText" dxfId="1321" priority="492" operator="containsText" text="Bajo">
      <formula>NOT(ISERROR(SEARCH("Bajo",N40)))</formula>
    </cfRule>
    <cfRule type="containsText" dxfId="1320" priority="493" operator="containsText" text="Moderado">
      <formula>NOT(ISERROR(SEARCH("Moderado",N40)))</formula>
    </cfRule>
    <cfRule type="containsText" dxfId="1319" priority="494" operator="containsText" text="Extremo">
      <formula>NOT(ISERROR(SEARCH("Extremo",N40)))</formula>
    </cfRule>
  </conditionalFormatting>
  <conditionalFormatting sqref="N45">
    <cfRule type="containsText" dxfId="1318" priority="423" operator="containsText" text="Moderado">
      <formula>NOT(ISERROR(SEARCH("Moderado",N45)))</formula>
    </cfRule>
    <cfRule type="containsText" dxfId="1317" priority="420" operator="containsText" text="Extremo">
      <formula>NOT(ISERROR(SEARCH("Extremo",N45)))</formula>
    </cfRule>
    <cfRule type="containsText" dxfId="1316" priority="421" operator="containsText" text="Alto">
      <formula>NOT(ISERROR(SEARCH("Alto",N45)))</formula>
    </cfRule>
    <cfRule type="containsText" dxfId="1315" priority="422" operator="containsText" text="Bajo">
      <formula>NOT(ISERROR(SEARCH("Bajo",N45)))</formula>
    </cfRule>
    <cfRule type="containsText" dxfId="1314" priority="424" operator="containsText" text="Extremo">
      <formula>NOT(ISERROR(SEARCH("Extremo",N45)))</formula>
    </cfRule>
  </conditionalFormatting>
  <conditionalFormatting sqref="N50">
    <cfRule type="containsText" dxfId="1313" priority="352" operator="containsText" text="Bajo">
      <formula>NOT(ISERROR(SEARCH("Bajo",N50)))</formula>
    </cfRule>
    <cfRule type="containsText" dxfId="1312" priority="351" operator="containsText" text="Alto">
      <formula>NOT(ISERROR(SEARCH("Alto",N50)))</formula>
    </cfRule>
    <cfRule type="containsText" dxfId="1311" priority="350" operator="containsText" text="Extremo">
      <formula>NOT(ISERROR(SEARCH("Extremo",N50)))</formula>
    </cfRule>
    <cfRule type="containsText" dxfId="1310" priority="354" operator="containsText" text="Extremo">
      <formula>NOT(ISERROR(SEARCH("Extremo",N50)))</formula>
    </cfRule>
    <cfRule type="containsText" dxfId="1309" priority="353" operator="containsText" text="Moderado">
      <formula>NOT(ISERROR(SEARCH("Moderado",N50)))</formula>
    </cfRule>
  </conditionalFormatting>
  <conditionalFormatting sqref="N55">
    <cfRule type="containsText" dxfId="1308" priority="284" operator="containsText" text="Extremo">
      <formula>NOT(ISERROR(SEARCH("Extremo",N55)))</formula>
    </cfRule>
    <cfRule type="containsText" dxfId="1307" priority="282" operator="containsText" text="Bajo">
      <formula>NOT(ISERROR(SEARCH("Bajo",N55)))</formula>
    </cfRule>
    <cfRule type="containsText" dxfId="1306" priority="281" operator="containsText" text="Alto">
      <formula>NOT(ISERROR(SEARCH("Alto",N55)))</formula>
    </cfRule>
    <cfRule type="containsText" dxfId="1305" priority="280" operator="containsText" text="Extremo">
      <formula>NOT(ISERROR(SEARCH("Extremo",N55)))</formula>
    </cfRule>
    <cfRule type="containsText" dxfId="1304" priority="283" operator="containsText" text="Moderado">
      <formula>NOT(ISERROR(SEARCH("Moderado",N55)))</formula>
    </cfRule>
  </conditionalFormatting>
  <conditionalFormatting sqref="N60">
    <cfRule type="containsText" dxfId="1303" priority="194" operator="containsText" text="Bajo">
      <formula>NOT(ISERROR(SEARCH("Bajo",N60)))</formula>
    </cfRule>
    <cfRule type="containsText" dxfId="1302" priority="195" operator="containsText" text="Moderado">
      <formula>NOT(ISERROR(SEARCH("Moderado",N60)))</formula>
    </cfRule>
    <cfRule type="containsText" dxfId="1301" priority="196" operator="containsText" text="Extremo">
      <formula>NOT(ISERROR(SEARCH("Extremo",N60)))</formula>
    </cfRule>
    <cfRule type="containsText" dxfId="1300" priority="192" operator="containsText" text="Extremo">
      <formula>NOT(ISERROR(SEARCH("Extremo",N60)))</formula>
    </cfRule>
    <cfRule type="containsText" dxfId="1299" priority="193" operator="containsText" text="Alto">
      <formula>NOT(ISERROR(SEARCH("Alto",N60)))</formula>
    </cfRule>
  </conditionalFormatting>
  <conditionalFormatting sqref="N65">
    <cfRule type="containsText" dxfId="1298" priority="123" operator="containsText" text="Bajo">
      <formula>NOT(ISERROR(SEARCH("Bajo",N65)))</formula>
    </cfRule>
    <cfRule type="containsText" dxfId="1297" priority="122" operator="containsText" text="Alto">
      <formula>NOT(ISERROR(SEARCH("Alto",N65)))</formula>
    </cfRule>
    <cfRule type="containsText" dxfId="1296" priority="121" operator="containsText" text="Extremo">
      <formula>NOT(ISERROR(SEARCH("Extremo",N65)))</formula>
    </cfRule>
    <cfRule type="containsText" dxfId="1295" priority="124" operator="containsText" text="Moderado">
      <formula>NOT(ISERROR(SEARCH("Moderado",N65)))</formula>
    </cfRule>
    <cfRule type="containsText" dxfId="1294" priority="125" operator="containsText" text="Extremo">
      <formula>NOT(ISERROR(SEARCH("Extremo",N65)))</formula>
    </cfRule>
  </conditionalFormatting>
  <conditionalFormatting sqref="N70">
    <cfRule type="containsText" dxfId="1293" priority="54" operator="containsText" text="Extremo">
      <formula>NOT(ISERROR(SEARCH("Extremo",N70)))</formula>
    </cfRule>
    <cfRule type="containsText" dxfId="1292" priority="52" operator="containsText" text="Bajo">
      <formula>NOT(ISERROR(SEARCH("Bajo",N70)))</formula>
    </cfRule>
    <cfRule type="containsText" dxfId="1291" priority="53" operator="containsText" text="Moderado">
      <formula>NOT(ISERROR(SEARCH("Moderado",N70)))</formula>
    </cfRule>
    <cfRule type="containsText" dxfId="1290" priority="51" operator="containsText" text="Alto">
      <formula>NOT(ISERROR(SEARCH("Alto",N70)))</formula>
    </cfRule>
    <cfRule type="containsText" dxfId="1289" priority="50" operator="containsText" text="Extremo">
      <formula>NOT(ISERROR(SEARCH("Extremo",N70)))</formula>
    </cfRule>
  </conditionalFormatting>
  <conditionalFormatting sqref="Y10:Y14">
    <cfRule type="containsText" dxfId="1288" priority="832" operator="containsText" text="Baja">
      <formula>NOT(ISERROR(SEARCH("Baja",Y10)))</formula>
    </cfRule>
    <cfRule type="containsText" dxfId="1287" priority="833" operator="containsText" text="Muy Baja">
      <formula>NOT(ISERROR(SEARCH("Muy Baja",Y10)))</formula>
    </cfRule>
  </conditionalFormatting>
  <conditionalFormatting sqref="Y10:Y19">
    <cfRule type="containsText" dxfId="1286" priority="774" operator="containsText" text="Muy Baja">
      <formula>NOT(ISERROR(SEARCH("Muy Baja",Y10)))</formula>
    </cfRule>
  </conditionalFormatting>
  <conditionalFormatting sqref="Y10:Y74">
    <cfRule type="containsText" dxfId="1285" priority="21" operator="containsText" text="Muy Alta">
      <formula>NOT(ISERROR(SEARCH("Muy Alta",Y10)))</formula>
    </cfRule>
    <cfRule type="containsText" dxfId="1284" priority="22" operator="containsText" text="Alta">
      <formula>NOT(ISERROR(SEARCH("Alta",Y10)))</formula>
    </cfRule>
    <cfRule type="containsText" dxfId="1283" priority="23" operator="containsText" text="Media">
      <formula>NOT(ISERROR(SEARCH("Media",Y10)))</formula>
    </cfRule>
  </conditionalFormatting>
  <conditionalFormatting sqref="Y15:Y19">
    <cfRule type="containsText" dxfId="1282" priority="773" operator="containsText" text="Baja">
      <formula>NOT(ISERROR(SEARCH("Baja",Y15)))</formula>
    </cfRule>
  </conditionalFormatting>
  <conditionalFormatting sqref="Y15:Y24">
    <cfRule type="containsText" dxfId="1281" priority="744" operator="containsText" text="Muy Baja">
      <formula>NOT(ISERROR(SEARCH("Muy Baja",Y15)))</formula>
    </cfRule>
  </conditionalFormatting>
  <conditionalFormatting sqref="Y20:Y24">
    <cfRule type="containsText" dxfId="1280" priority="743" operator="containsText" text="Baja">
      <formula>NOT(ISERROR(SEARCH("Baja",Y20)))</formula>
    </cfRule>
  </conditionalFormatting>
  <conditionalFormatting sqref="Y20:Y29">
    <cfRule type="containsText" dxfId="1279" priority="684" operator="containsText" text="Muy Baja">
      <formula>NOT(ISERROR(SEARCH("Muy Baja",Y20)))</formula>
    </cfRule>
  </conditionalFormatting>
  <conditionalFormatting sqref="Y25:Y29">
    <cfRule type="containsText" dxfId="1278" priority="683" operator="containsText" text="Baja">
      <formula>NOT(ISERROR(SEARCH("Baja",Y25)))</formula>
    </cfRule>
  </conditionalFormatting>
  <conditionalFormatting sqref="Y25:Y34">
    <cfRule type="containsText" dxfId="1277" priority="614" operator="containsText" text="Muy Baja">
      <formula>NOT(ISERROR(SEARCH("Muy Baja",Y25)))</formula>
    </cfRule>
  </conditionalFormatting>
  <conditionalFormatting sqref="Y30:Y34">
    <cfRule type="containsText" dxfId="1276" priority="613" operator="containsText" text="Baja">
      <formula>NOT(ISERROR(SEARCH("Baja",Y30)))</formula>
    </cfRule>
  </conditionalFormatting>
  <conditionalFormatting sqref="Y30:Y39">
    <cfRule type="containsText" dxfId="1275" priority="524" operator="containsText" text="Muy Baja">
      <formula>NOT(ISERROR(SEARCH("Muy Baja",Y30)))</formula>
    </cfRule>
  </conditionalFormatting>
  <conditionalFormatting sqref="Y35:Y39">
    <cfRule type="containsText" dxfId="1274" priority="523" operator="containsText" text="Baja">
      <formula>NOT(ISERROR(SEARCH("Baja",Y35)))</formula>
    </cfRule>
  </conditionalFormatting>
  <conditionalFormatting sqref="Y35:Y44">
    <cfRule type="containsText" dxfId="1273" priority="454" operator="containsText" text="Muy Baja">
      <formula>NOT(ISERROR(SEARCH("Muy Baja",Y35)))</formula>
    </cfRule>
  </conditionalFormatting>
  <conditionalFormatting sqref="Y40:Y44">
    <cfRule type="containsText" dxfId="1272" priority="453" operator="containsText" text="Baja">
      <formula>NOT(ISERROR(SEARCH("Baja",Y40)))</formula>
    </cfRule>
  </conditionalFormatting>
  <conditionalFormatting sqref="Y40:Y49">
    <cfRule type="containsText" dxfId="1271" priority="384" operator="containsText" text="Muy Baja">
      <formula>NOT(ISERROR(SEARCH("Muy Baja",Y40)))</formula>
    </cfRule>
  </conditionalFormatting>
  <conditionalFormatting sqref="Y45:Y49">
    <cfRule type="containsText" dxfId="1270" priority="383" operator="containsText" text="Baja">
      <formula>NOT(ISERROR(SEARCH("Baja",Y45)))</formula>
    </cfRule>
  </conditionalFormatting>
  <conditionalFormatting sqref="Y45:Y54">
    <cfRule type="containsText" dxfId="1269" priority="314" operator="containsText" text="Muy Baja">
      <formula>NOT(ISERROR(SEARCH("Muy Baja",Y45)))</formula>
    </cfRule>
  </conditionalFormatting>
  <conditionalFormatting sqref="Y50:Y54">
    <cfRule type="containsText" dxfId="1268" priority="313" operator="containsText" text="Baja">
      <formula>NOT(ISERROR(SEARCH("Baja",Y50)))</formula>
    </cfRule>
  </conditionalFormatting>
  <conditionalFormatting sqref="Y50:Y59">
    <cfRule type="containsText" dxfId="1267" priority="244" operator="containsText" text="Muy Baja">
      <formula>NOT(ISERROR(SEARCH("Muy Baja",Y50)))</formula>
    </cfRule>
  </conditionalFormatting>
  <conditionalFormatting sqref="Y55:Y59">
    <cfRule type="containsText" dxfId="1266" priority="243" operator="containsText" text="Baja">
      <formula>NOT(ISERROR(SEARCH("Baja",Y55)))</formula>
    </cfRule>
  </conditionalFormatting>
  <conditionalFormatting sqref="Y55:Y64">
    <cfRule type="containsText" dxfId="1265" priority="168" operator="containsText" text="Muy Baja">
      <formula>NOT(ISERROR(SEARCH("Muy Baja",Y55)))</formula>
    </cfRule>
  </conditionalFormatting>
  <conditionalFormatting sqref="Y60:Y64">
    <cfRule type="containsText" dxfId="1264" priority="167" operator="containsText" text="Baja">
      <formula>NOT(ISERROR(SEARCH("Baja",Y60)))</formula>
    </cfRule>
  </conditionalFormatting>
  <conditionalFormatting sqref="Y60:Y69">
    <cfRule type="containsText" dxfId="1263" priority="97" operator="containsText" text="Muy Baja">
      <formula>NOT(ISERROR(SEARCH("Muy Baja",Y60)))</formula>
    </cfRule>
  </conditionalFormatting>
  <conditionalFormatting sqref="Y65:Y69">
    <cfRule type="containsText" dxfId="1262" priority="96" operator="containsText" text="Baja">
      <formula>NOT(ISERROR(SEARCH("Baja",Y65)))</formula>
    </cfRule>
  </conditionalFormatting>
  <conditionalFormatting sqref="Y65:Y74">
    <cfRule type="containsText" dxfId="1261" priority="26" operator="containsText" text="Muy Baja">
      <formula>NOT(ISERROR(SEARCH("Muy Baja",Y65)))</formula>
    </cfRule>
  </conditionalFormatting>
  <conditionalFormatting sqref="Y70:Y74">
    <cfRule type="containsText" dxfId="1260" priority="24" operator="containsText" text="Muy Baja">
      <formula>NOT(ISERROR(SEARCH("Muy Baja",Y70)))</formula>
    </cfRule>
    <cfRule type="containsText" dxfId="1259" priority="25" operator="containsText" text="Baja">
      <formula>NOT(ISERROR(SEARCH("Baja",Y70)))</formula>
    </cfRule>
  </conditionalFormatting>
  <conditionalFormatting sqref="AA10:AA59">
    <cfRule type="containsText" dxfId="1258" priority="807" operator="containsText" text="Muy Baja">
      <formula>NOT(ISERROR(SEARCH("Muy Baja",AA10)))</formula>
    </cfRule>
    <cfRule type="containsText" dxfId="1257" priority="806" operator="containsText" text="Baja">
      <formula>NOT(ISERROR(SEARCH("Baja",AA10)))</formula>
    </cfRule>
    <cfRule type="containsText" dxfId="1256" priority="805" operator="containsText" text="Media">
      <formula>NOT(ISERROR(SEARCH("Media",AA10)))</formula>
    </cfRule>
    <cfRule type="containsText" dxfId="1255" priority="804" operator="containsText" text="Alta">
      <formula>NOT(ISERROR(SEARCH("Alta",AA10)))</formula>
    </cfRule>
    <cfRule type="containsText" dxfId="1254" priority="803" operator="containsText" text="Muy Alta">
      <formula>NOT(ISERROR(SEARCH("Muy Alta",AA10)))</formula>
    </cfRule>
  </conditionalFormatting>
  <conditionalFormatting sqref="AA10:AA64">
    <cfRule type="containsText" dxfId="1253" priority="201" operator="containsText" text="Muy Baja">
      <formula>NOT(ISERROR(SEARCH("Muy Baja",AA10)))</formula>
    </cfRule>
  </conditionalFormatting>
  <conditionalFormatting sqref="AA60:AA64">
    <cfRule type="containsText" dxfId="1252" priority="199" operator="containsText" text="Media">
      <formula>NOT(ISERROR(SEARCH("Media",AA60)))</formula>
    </cfRule>
    <cfRule type="containsText" dxfId="1251" priority="198" operator="containsText" text="Alta">
      <formula>NOT(ISERROR(SEARCH("Alta",AA60)))</formula>
    </cfRule>
    <cfRule type="containsText" dxfId="1250" priority="197" operator="containsText" text="Muy Alta">
      <formula>NOT(ISERROR(SEARCH("Muy Alta",AA60)))</formula>
    </cfRule>
    <cfRule type="containsText" dxfId="1249" priority="200" operator="containsText" text="Baja">
      <formula>NOT(ISERROR(SEARCH("Baja",AA60)))</formula>
    </cfRule>
  </conditionalFormatting>
  <conditionalFormatting sqref="AA60:AA69">
    <cfRule type="containsText" dxfId="1248" priority="130" operator="containsText" text="Muy Baja">
      <formula>NOT(ISERROR(SEARCH("Muy Baja",AA60)))</formula>
    </cfRule>
  </conditionalFormatting>
  <conditionalFormatting sqref="AA65:AA69">
    <cfRule type="containsText" dxfId="1247" priority="129" operator="containsText" text="Baja">
      <formula>NOT(ISERROR(SEARCH("Baja",AA65)))</formula>
    </cfRule>
    <cfRule type="containsText" dxfId="1246" priority="128" operator="containsText" text="Media">
      <formula>NOT(ISERROR(SEARCH("Media",AA65)))</formula>
    </cfRule>
    <cfRule type="containsText" dxfId="1245" priority="127" operator="containsText" text="Alta">
      <formula>NOT(ISERROR(SEARCH("Alta",AA65)))</formula>
    </cfRule>
    <cfRule type="containsText" dxfId="1244" priority="126" operator="containsText" text="Muy Alta">
      <formula>NOT(ISERROR(SEARCH("Muy Alta",AA65)))</formula>
    </cfRule>
  </conditionalFormatting>
  <conditionalFormatting sqref="AA65:AA74">
    <cfRule type="containsText" dxfId="1243" priority="59" operator="containsText" text="Muy Baja">
      <formula>NOT(ISERROR(SEARCH("Muy Baja",AA65)))</formula>
    </cfRule>
  </conditionalFormatting>
  <conditionalFormatting sqref="AA70:AA74">
    <cfRule type="containsText" dxfId="1242" priority="55" operator="containsText" text="Muy Alta">
      <formula>NOT(ISERROR(SEARCH("Muy Alta",AA70)))</formula>
    </cfRule>
    <cfRule type="containsText" dxfId="1241" priority="56" operator="containsText" text="Alta">
      <formula>NOT(ISERROR(SEARCH("Alta",AA70)))</formula>
    </cfRule>
    <cfRule type="containsText" dxfId="1240" priority="58" operator="containsText" text="Baja">
      <formula>NOT(ISERROR(SEARCH("Baja",AA70)))</formula>
    </cfRule>
    <cfRule type="containsText" dxfId="1239" priority="57" operator="containsText" text="Media">
      <formula>NOT(ISERROR(SEARCH("Media",AA70)))</formula>
    </cfRule>
    <cfRule type="containsText" dxfId="1238" priority="1" operator="containsText" text="Muy Baja">
      <formula>NOT(ISERROR(SEARCH("Muy Baja",AA70)))</formula>
    </cfRule>
  </conditionalFormatting>
  <conditionalFormatting sqref="AC10:AC74">
    <cfRule type="containsText" dxfId="1237" priority="20" operator="containsText" text="Leve">
      <formula>NOT(ISERROR(SEARCH("Leve",AC10)))</formula>
    </cfRule>
    <cfRule type="containsText" dxfId="1236" priority="16" operator="containsText" text="Catastrófico">
      <formula>NOT(ISERROR(SEARCH("Catastrófico",AC10)))</formula>
    </cfRule>
    <cfRule type="containsText" dxfId="1235" priority="17" operator="containsText" text="Mayor">
      <formula>NOT(ISERROR(SEARCH("Mayor",AC10)))</formula>
    </cfRule>
    <cfRule type="containsText" dxfId="1234" priority="18" operator="containsText" text="Moderado">
      <formula>NOT(ISERROR(SEARCH("Moderado",AC10)))</formula>
    </cfRule>
    <cfRule type="containsText" dxfId="1233" priority="19" operator="containsText" text="Menor">
      <formula>NOT(ISERROR(SEARCH("Menor",AC10)))</formula>
    </cfRule>
  </conditionalFormatting>
  <conditionalFormatting sqref="AE10:AE74">
    <cfRule type="containsText" dxfId="1232" priority="5" operator="containsText" text="Leve">
      <formula>NOT(ISERROR(SEARCH("Leve",AE10)))</formula>
    </cfRule>
    <cfRule type="containsText" dxfId="1231" priority="6" operator="containsText" text="Mayor">
      <formula>NOT(ISERROR(SEARCH("Mayor",AE10)))</formula>
    </cfRule>
    <cfRule type="containsText" dxfId="1230" priority="3" operator="containsText" text="Moderado">
      <formula>NOT(ISERROR(SEARCH("Moderado",AE10)))</formula>
    </cfRule>
    <cfRule type="containsText" dxfId="1229" priority="4" operator="containsText" text="Menor">
      <formula>NOT(ISERROR(SEARCH("Menor",AE10)))</formula>
    </cfRule>
    <cfRule type="containsText" dxfId="1228" priority="2" operator="containsText" text="Catastrófico">
      <formula>NOT(ISERROR(SEARCH("Catastrófico",AE10)))</formula>
    </cfRule>
  </conditionalFormatting>
  <conditionalFormatting sqref="AG10">
    <cfRule type="containsText" dxfId="1227" priority="816" operator="containsText" text="Moderado">
      <formula>NOT(ISERROR(SEARCH("Moderado",AG10)))</formula>
    </cfRule>
    <cfRule type="containsText" dxfId="1226" priority="822" operator="containsText" text="Alto">
      <formula>NOT(ISERROR(SEARCH("Alto",AG10)))</formula>
    </cfRule>
    <cfRule type="containsText" dxfId="1225" priority="821" operator="containsText" text="Baja">
      <formula>NOT(ISERROR(SEARCH("Baja",AG10)))</formula>
    </cfRule>
    <cfRule type="containsText" dxfId="1224" priority="815" operator="containsText" text="Alto">
      <formula>NOT(ISERROR(SEARCH("Alto",AG10)))</formula>
    </cfRule>
    <cfRule type="containsText" dxfId="1223" priority="814" operator="containsText" text="Extremo">
      <formula>NOT(ISERROR(SEARCH("Extremo",AG10)))</formula>
    </cfRule>
    <cfRule type="containsText" dxfId="1222" priority="820" operator="containsText" text="Extremo">
      <formula>NOT(ISERROR(SEARCH("Extremo",AG10)))</formula>
    </cfRule>
    <cfRule type="containsText" dxfId="1221" priority="819" operator="containsText" text="Moderado">
      <formula>NOT(ISERROR(SEARCH("Moderado",AG10)))</formula>
    </cfRule>
    <cfRule type="containsText" dxfId="1220" priority="818" operator="containsText" text="Bajo">
      <formula>NOT(ISERROR(SEARCH("Bajo",AG10)))</formula>
    </cfRule>
    <cfRule type="containsText" dxfId="1219" priority="817" operator="containsText" text="Menor">
      <formula>NOT(ISERROR(SEARCH("Menor",AG10)))</formula>
    </cfRule>
  </conditionalFormatting>
  <conditionalFormatting sqref="AG15">
    <cfRule type="containsText" dxfId="1218" priority="758" operator="containsText" text="Menor">
      <formula>NOT(ISERROR(SEARCH("Menor",AG15)))</formula>
    </cfRule>
    <cfRule type="containsText" dxfId="1217" priority="757" operator="containsText" text="Moderado">
      <formula>NOT(ISERROR(SEARCH("Moderado",AG15)))</formula>
    </cfRule>
    <cfRule type="containsText" dxfId="1216" priority="756" operator="containsText" text="Alto">
      <formula>NOT(ISERROR(SEARCH("Alto",AG15)))</formula>
    </cfRule>
    <cfRule type="containsText" dxfId="1215" priority="763" operator="containsText" text="Alto">
      <formula>NOT(ISERROR(SEARCH("Alto",AG15)))</formula>
    </cfRule>
    <cfRule type="containsText" dxfId="1214" priority="762" operator="containsText" text="Baja">
      <formula>NOT(ISERROR(SEARCH("Baja",AG15)))</formula>
    </cfRule>
    <cfRule type="containsText" dxfId="1213" priority="761" operator="containsText" text="Extremo">
      <formula>NOT(ISERROR(SEARCH("Extremo",AG15)))</formula>
    </cfRule>
    <cfRule type="containsText" dxfId="1212" priority="760" operator="containsText" text="Moderado">
      <formula>NOT(ISERROR(SEARCH("Moderado",AG15)))</formula>
    </cfRule>
    <cfRule type="containsText" dxfId="1211" priority="759" operator="containsText" text="Bajo">
      <formula>NOT(ISERROR(SEARCH("Bajo",AG15)))</formula>
    </cfRule>
    <cfRule type="containsText" dxfId="1210" priority="755" operator="containsText" text="Extremo">
      <formula>NOT(ISERROR(SEARCH("Extremo",AG15)))</formula>
    </cfRule>
  </conditionalFormatting>
  <conditionalFormatting sqref="AG20">
    <cfRule type="containsText" dxfId="1209" priority="728" operator="containsText" text="Menor">
      <formula>NOT(ISERROR(SEARCH("Menor",AG20)))</formula>
    </cfRule>
    <cfRule type="containsText" dxfId="1208" priority="729" operator="containsText" text="Bajo">
      <formula>NOT(ISERROR(SEARCH("Bajo",AG20)))</formula>
    </cfRule>
    <cfRule type="containsText" dxfId="1207" priority="730" operator="containsText" text="Moderado">
      <formula>NOT(ISERROR(SEARCH("Moderado",AG20)))</formula>
    </cfRule>
    <cfRule type="containsText" dxfId="1206" priority="731" operator="containsText" text="Extremo">
      <formula>NOT(ISERROR(SEARCH("Extremo",AG20)))</formula>
    </cfRule>
    <cfRule type="containsText" dxfId="1205" priority="732" operator="containsText" text="Baja">
      <formula>NOT(ISERROR(SEARCH("Baja",AG20)))</formula>
    </cfRule>
    <cfRule type="containsText" dxfId="1204" priority="733" operator="containsText" text="Alto">
      <formula>NOT(ISERROR(SEARCH("Alto",AG20)))</formula>
    </cfRule>
    <cfRule type="containsText" dxfId="1203" priority="725" operator="containsText" text="Extremo">
      <formula>NOT(ISERROR(SEARCH("Extremo",AG20)))</formula>
    </cfRule>
    <cfRule type="containsText" dxfId="1202" priority="726" operator="containsText" text="Alto">
      <formula>NOT(ISERROR(SEARCH("Alto",AG20)))</formula>
    </cfRule>
    <cfRule type="containsText" dxfId="1201" priority="727" operator="containsText" text="Moderado">
      <formula>NOT(ISERROR(SEARCH("Moderado",AG20)))</formula>
    </cfRule>
  </conditionalFormatting>
  <conditionalFormatting sqref="AG25">
    <cfRule type="containsText" dxfId="1200" priority="672" operator="containsText" text="Baja">
      <formula>NOT(ISERROR(SEARCH("Baja",AG25)))</formula>
    </cfRule>
    <cfRule type="containsText" dxfId="1199" priority="669" operator="containsText" text="Bajo">
      <formula>NOT(ISERROR(SEARCH("Bajo",AG25)))</formula>
    </cfRule>
    <cfRule type="containsText" dxfId="1198" priority="673" operator="containsText" text="Alto">
      <formula>NOT(ISERROR(SEARCH("Alto",AG25)))</formula>
    </cfRule>
    <cfRule type="containsText" dxfId="1197" priority="671" operator="containsText" text="Extremo">
      <formula>NOT(ISERROR(SEARCH("Extremo",AG25)))</formula>
    </cfRule>
    <cfRule type="containsText" dxfId="1196" priority="670" operator="containsText" text="Moderado">
      <formula>NOT(ISERROR(SEARCH("Moderado",AG25)))</formula>
    </cfRule>
    <cfRule type="containsText" dxfId="1195" priority="668" operator="containsText" text="Menor">
      <formula>NOT(ISERROR(SEARCH("Menor",AG25)))</formula>
    </cfRule>
    <cfRule type="containsText" dxfId="1194" priority="667" operator="containsText" text="Moderado">
      <formula>NOT(ISERROR(SEARCH("Moderado",AG25)))</formula>
    </cfRule>
    <cfRule type="containsText" dxfId="1193" priority="666" operator="containsText" text="Alto">
      <formula>NOT(ISERROR(SEARCH("Alto",AG25)))</formula>
    </cfRule>
    <cfRule type="containsText" dxfId="1192" priority="665" operator="containsText" text="Extremo">
      <formula>NOT(ISERROR(SEARCH("Extremo",AG25)))</formula>
    </cfRule>
  </conditionalFormatting>
  <conditionalFormatting sqref="AG30">
    <cfRule type="containsText" dxfId="1191" priority="595" operator="containsText" text="Extremo">
      <formula>NOT(ISERROR(SEARCH("Extremo",AG30)))</formula>
    </cfRule>
    <cfRule type="containsText" dxfId="1190" priority="601" operator="containsText" text="Extremo">
      <formula>NOT(ISERROR(SEARCH("Extremo",AG30)))</formula>
    </cfRule>
    <cfRule type="containsText" dxfId="1189" priority="600" operator="containsText" text="Moderado">
      <formula>NOT(ISERROR(SEARCH("Moderado",AG30)))</formula>
    </cfRule>
    <cfRule type="containsText" dxfId="1188" priority="599" operator="containsText" text="Bajo">
      <formula>NOT(ISERROR(SEARCH("Bajo",AG30)))</formula>
    </cfRule>
    <cfRule type="containsText" dxfId="1187" priority="598" operator="containsText" text="Menor">
      <formula>NOT(ISERROR(SEARCH("Menor",AG30)))</formula>
    </cfRule>
    <cfRule type="containsText" dxfId="1186" priority="597" operator="containsText" text="Moderado">
      <formula>NOT(ISERROR(SEARCH("Moderado",AG30)))</formula>
    </cfRule>
    <cfRule type="containsText" dxfId="1185" priority="596" operator="containsText" text="Alto">
      <formula>NOT(ISERROR(SEARCH("Alto",AG30)))</formula>
    </cfRule>
    <cfRule type="containsText" dxfId="1184" priority="602" operator="containsText" text="Baja">
      <formula>NOT(ISERROR(SEARCH("Baja",AG30)))</formula>
    </cfRule>
    <cfRule type="containsText" dxfId="1183" priority="603" operator="containsText" text="Alto">
      <formula>NOT(ISERROR(SEARCH("Alto",AG30)))</formula>
    </cfRule>
  </conditionalFormatting>
  <conditionalFormatting sqref="AG35">
    <cfRule type="containsText" dxfId="1182" priority="507" operator="containsText" text="Moderado">
      <formula>NOT(ISERROR(SEARCH("Moderado",AG35)))</formula>
    </cfRule>
    <cfRule type="containsText" dxfId="1181" priority="508" operator="containsText" text="Menor">
      <formula>NOT(ISERROR(SEARCH("Menor",AG35)))</formula>
    </cfRule>
    <cfRule type="containsText" dxfId="1180" priority="509" operator="containsText" text="Bajo">
      <formula>NOT(ISERROR(SEARCH("Bajo",AG35)))</formula>
    </cfRule>
    <cfRule type="containsText" dxfId="1179" priority="510" operator="containsText" text="Moderado">
      <formula>NOT(ISERROR(SEARCH("Moderado",AG35)))</formula>
    </cfRule>
    <cfRule type="containsText" dxfId="1178" priority="511" operator="containsText" text="Extremo">
      <formula>NOT(ISERROR(SEARCH("Extremo",AG35)))</formula>
    </cfRule>
    <cfRule type="containsText" dxfId="1177" priority="512" operator="containsText" text="Baja">
      <formula>NOT(ISERROR(SEARCH("Baja",AG35)))</formula>
    </cfRule>
    <cfRule type="containsText" dxfId="1176" priority="513" operator="containsText" text="Alto">
      <formula>NOT(ISERROR(SEARCH("Alto",AG35)))</formula>
    </cfRule>
    <cfRule type="containsText" dxfId="1175" priority="506" operator="containsText" text="Alto">
      <formula>NOT(ISERROR(SEARCH("Alto",AG35)))</formula>
    </cfRule>
    <cfRule type="containsText" dxfId="1174" priority="505" operator="containsText" text="Extremo">
      <formula>NOT(ISERROR(SEARCH("Extremo",AG35)))</formula>
    </cfRule>
  </conditionalFormatting>
  <conditionalFormatting sqref="AG40">
    <cfRule type="containsText" dxfId="1173" priority="440" operator="containsText" text="Moderado">
      <formula>NOT(ISERROR(SEARCH("Moderado",AG40)))</formula>
    </cfRule>
    <cfRule type="containsText" dxfId="1172" priority="441" operator="containsText" text="Extremo">
      <formula>NOT(ISERROR(SEARCH("Extremo",AG40)))</formula>
    </cfRule>
    <cfRule type="containsText" dxfId="1171" priority="435" operator="containsText" text="Extremo">
      <formula>NOT(ISERROR(SEARCH("Extremo",AG40)))</formula>
    </cfRule>
    <cfRule type="containsText" dxfId="1170" priority="438" operator="containsText" text="Menor">
      <formula>NOT(ISERROR(SEARCH("Menor",AG40)))</formula>
    </cfRule>
    <cfRule type="containsText" dxfId="1169" priority="442" operator="containsText" text="Baja">
      <formula>NOT(ISERROR(SEARCH("Baja",AG40)))</formula>
    </cfRule>
    <cfRule type="containsText" dxfId="1168" priority="443" operator="containsText" text="Alto">
      <formula>NOT(ISERROR(SEARCH("Alto",AG40)))</formula>
    </cfRule>
    <cfRule type="containsText" dxfId="1167" priority="436" operator="containsText" text="Alto">
      <formula>NOT(ISERROR(SEARCH("Alto",AG40)))</formula>
    </cfRule>
    <cfRule type="containsText" dxfId="1166" priority="437" operator="containsText" text="Moderado">
      <formula>NOT(ISERROR(SEARCH("Moderado",AG40)))</formula>
    </cfRule>
    <cfRule type="containsText" dxfId="1165" priority="439" operator="containsText" text="Bajo">
      <formula>NOT(ISERROR(SEARCH("Bajo",AG40)))</formula>
    </cfRule>
  </conditionalFormatting>
  <conditionalFormatting sqref="AG45">
    <cfRule type="containsText" dxfId="1164" priority="365" operator="containsText" text="Extremo">
      <formula>NOT(ISERROR(SEARCH("Extremo",AG45)))</formula>
    </cfRule>
    <cfRule type="containsText" dxfId="1163" priority="366" operator="containsText" text="Alto">
      <formula>NOT(ISERROR(SEARCH("Alto",AG45)))</formula>
    </cfRule>
    <cfRule type="containsText" dxfId="1162" priority="367" operator="containsText" text="Moderado">
      <formula>NOT(ISERROR(SEARCH("Moderado",AG45)))</formula>
    </cfRule>
    <cfRule type="containsText" dxfId="1161" priority="368" operator="containsText" text="Menor">
      <formula>NOT(ISERROR(SEARCH("Menor",AG45)))</formula>
    </cfRule>
    <cfRule type="containsText" dxfId="1160" priority="369" operator="containsText" text="Bajo">
      <formula>NOT(ISERROR(SEARCH("Bajo",AG45)))</formula>
    </cfRule>
    <cfRule type="containsText" dxfId="1159" priority="371" operator="containsText" text="Extremo">
      <formula>NOT(ISERROR(SEARCH("Extremo",AG45)))</formula>
    </cfRule>
    <cfRule type="containsText" dxfId="1158" priority="372" operator="containsText" text="Baja">
      <formula>NOT(ISERROR(SEARCH("Baja",AG45)))</formula>
    </cfRule>
    <cfRule type="containsText" dxfId="1157" priority="373" operator="containsText" text="Alto">
      <formula>NOT(ISERROR(SEARCH("Alto",AG45)))</formula>
    </cfRule>
    <cfRule type="containsText" dxfId="1156" priority="370" operator="containsText" text="Moderado">
      <formula>NOT(ISERROR(SEARCH("Moderado",AG45)))</formula>
    </cfRule>
  </conditionalFormatting>
  <conditionalFormatting sqref="AG50">
    <cfRule type="containsText" dxfId="1155" priority="295" operator="containsText" text="Extremo">
      <formula>NOT(ISERROR(SEARCH("Extremo",AG50)))</formula>
    </cfRule>
    <cfRule type="containsText" dxfId="1154" priority="298" operator="containsText" text="Menor">
      <formula>NOT(ISERROR(SEARCH("Menor",AG50)))</formula>
    </cfRule>
    <cfRule type="containsText" dxfId="1153" priority="296" operator="containsText" text="Alto">
      <formula>NOT(ISERROR(SEARCH("Alto",AG50)))</formula>
    </cfRule>
    <cfRule type="containsText" dxfId="1152" priority="297" operator="containsText" text="Moderado">
      <formula>NOT(ISERROR(SEARCH("Moderado",AG50)))</formula>
    </cfRule>
    <cfRule type="containsText" dxfId="1151" priority="299" operator="containsText" text="Bajo">
      <formula>NOT(ISERROR(SEARCH("Bajo",AG50)))</formula>
    </cfRule>
    <cfRule type="containsText" dxfId="1150" priority="301" operator="containsText" text="Extremo">
      <formula>NOT(ISERROR(SEARCH("Extremo",AG50)))</formula>
    </cfRule>
    <cfRule type="containsText" dxfId="1149" priority="302" operator="containsText" text="Baja">
      <formula>NOT(ISERROR(SEARCH("Baja",AG50)))</formula>
    </cfRule>
    <cfRule type="containsText" dxfId="1148" priority="303" operator="containsText" text="Alto">
      <formula>NOT(ISERROR(SEARCH("Alto",AG50)))</formula>
    </cfRule>
    <cfRule type="containsText" dxfId="1147" priority="300" operator="containsText" text="Moderado">
      <formula>NOT(ISERROR(SEARCH("Moderado",AG50)))</formula>
    </cfRule>
  </conditionalFormatting>
  <conditionalFormatting sqref="AG55">
    <cfRule type="containsText" dxfId="1146" priority="229" operator="containsText" text="Bajo">
      <formula>NOT(ISERROR(SEARCH("Bajo",AG55)))</formula>
    </cfRule>
    <cfRule type="containsText" dxfId="1145" priority="233" operator="containsText" text="Alto">
      <formula>NOT(ISERROR(SEARCH("Alto",AG55)))</formula>
    </cfRule>
    <cfRule type="containsText" dxfId="1144" priority="225" operator="containsText" text="Extremo">
      <formula>NOT(ISERROR(SEARCH("Extremo",AG55)))</formula>
    </cfRule>
    <cfRule type="containsText" dxfId="1143" priority="226" operator="containsText" text="Alto">
      <formula>NOT(ISERROR(SEARCH("Alto",AG55)))</formula>
    </cfRule>
    <cfRule type="containsText" dxfId="1142" priority="227" operator="containsText" text="Moderado">
      <formula>NOT(ISERROR(SEARCH("Moderado",AG55)))</formula>
    </cfRule>
    <cfRule type="containsText" dxfId="1141" priority="228" operator="containsText" text="Menor">
      <formula>NOT(ISERROR(SEARCH("Menor",AG55)))</formula>
    </cfRule>
    <cfRule type="containsText" dxfId="1140" priority="231" operator="containsText" text="Extremo">
      <formula>NOT(ISERROR(SEARCH("Extremo",AG55)))</formula>
    </cfRule>
    <cfRule type="containsText" dxfId="1139" priority="232" operator="containsText" text="Baja">
      <formula>NOT(ISERROR(SEARCH("Baja",AG55)))</formula>
    </cfRule>
    <cfRule type="containsText" dxfId="1138" priority="230" operator="containsText" text="Moderado">
      <formula>NOT(ISERROR(SEARCH("Moderado",AG55)))</formula>
    </cfRule>
  </conditionalFormatting>
  <conditionalFormatting sqref="AG60">
    <cfRule type="containsText" dxfId="1137" priority="155" operator="containsText" text="Extremo">
      <formula>NOT(ISERROR(SEARCH("Extremo",AG60)))</formula>
    </cfRule>
    <cfRule type="containsText" dxfId="1136" priority="156" operator="containsText" text="Baja">
      <formula>NOT(ISERROR(SEARCH("Baja",AG60)))</formula>
    </cfRule>
    <cfRule type="containsText" dxfId="1135" priority="153" operator="containsText" text="Bajo">
      <formula>NOT(ISERROR(SEARCH("Bajo",AG60)))</formula>
    </cfRule>
    <cfRule type="containsText" dxfId="1134" priority="157" operator="containsText" text="Alto">
      <formula>NOT(ISERROR(SEARCH("Alto",AG60)))</formula>
    </cfRule>
    <cfRule type="containsText" dxfId="1133" priority="152" operator="containsText" text="Menor">
      <formula>NOT(ISERROR(SEARCH("Menor",AG60)))</formula>
    </cfRule>
    <cfRule type="containsText" dxfId="1132" priority="149" operator="containsText" text="Extremo">
      <formula>NOT(ISERROR(SEARCH("Extremo",AG60)))</formula>
    </cfRule>
    <cfRule type="containsText" dxfId="1131" priority="150" operator="containsText" text="Alto">
      <formula>NOT(ISERROR(SEARCH("Alto",AG60)))</formula>
    </cfRule>
    <cfRule type="containsText" dxfId="1130" priority="151" operator="containsText" text="Moderado">
      <formula>NOT(ISERROR(SEARCH("Moderado",AG60)))</formula>
    </cfRule>
    <cfRule type="containsText" dxfId="1129" priority="154" operator="containsText" text="Moderado">
      <formula>NOT(ISERROR(SEARCH("Moderado",AG60)))</formula>
    </cfRule>
  </conditionalFormatting>
  <conditionalFormatting sqref="AG65">
    <cfRule type="containsText" dxfId="1128" priority="85" operator="containsText" text="Baja">
      <formula>NOT(ISERROR(SEARCH("Baja",AG65)))</formula>
    </cfRule>
    <cfRule type="containsText" dxfId="1127" priority="86" operator="containsText" text="Alto">
      <formula>NOT(ISERROR(SEARCH("Alto",AG65)))</formula>
    </cfRule>
    <cfRule type="containsText" dxfId="1126" priority="79" operator="containsText" text="Alto">
      <formula>NOT(ISERROR(SEARCH("Alto",AG65)))</formula>
    </cfRule>
    <cfRule type="containsText" dxfId="1125" priority="81" operator="containsText" text="Menor">
      <formula>NOT(ISERROR(SEARCH("Menor",AG65)))</formula>
    </cfRule>
    <cfRule type="containsText" dxfId="1124" priority="80" operator="containsText" text="Moderado">
      <formula>NOT(ISERROR(SEARCH("Moderado",AG65)))</formula>
    </cfRule>
    <cfRule type="containsText" dxfId="1123" priority="82" operator="containsText" text="Bajo">
      <formula>NOT(ISERROR(SEARCH("Bajo",AG65)))</formula>
    </cfRule>
    <cfRule type="containsText" dxfId="1122" priority="83" operator="containsText" text="Moderado">
      <formula>NOT(ISERROR(SEARCH("Moderado",AG65)))</formula>
    </cfRule>
    <cfRule type="containsText" dxfId="1121" priority="78" operator="containsText" text="Extremo">
      <formula>NOT(ISERROR(SEARCH("Extremo",AG65)))</formula>
    </cfRule>
    <cfRule type="containsText" dxfId="1120" priority="84" operator="containsText" text="Extremo">
      <formula>NOT(ISERROR(SEARCH("Extremo",AG65)))</formula>
    </cfRule>
  </conditionalFormatting>
  <conditionalFormatting sqref="AG70">
    <cfRule type="containsText" dxfId="1119" priority="15" operator="containsText" text="Alto">
      <formula>NOT(ISERROR(SEARCH("Alto",AG70)))</formula>
    </cfRule>
    <cfRule type="containsText" dxfId="1118" priority="14" operator="containsText" text="Baja">
      <formula>NOT(ISERROR(SEARCH("Baja",AG70)))</formula>
    </cfRule>
    <cfRule type="containsText" dxfId="1117" priority="13" operator="containsText" text="Extremo">
      <formula>NOT(ISERROR(SEARCH("Extremo",AG70)))</formula>
    </cfRule>
    <cfRule type="containsText" dxfId="1116" priority="12" operator="containsText" text="Moderado">
      <formula>NOT(ISERROR(SEARCH("Moderado",AG70)))</formula>
    </cfRule>
    <cfRule type="containsText" dxfId="1115" priority="7" operator="containsText" text="Extremo">
      <formula>NOT(ISERROR(SEARCH("Extremo",AG70)))</formula>
    </cfRule>
    <cfRule type="containsText" dxfId="1114" priority="8" operator="containsText" text="Alto">
      <formula>NOT(ISERROR(SEARCH("Alto",AG70)))</formula>
    </cfRule>
    <cfRule type="containsText" dxfId="1113" priority="10" operator="containsText" text="Menor">
      <formula>NOT(ISERROR(SEARCH("Menor",AG70)))</formula>
    </cfRule>
    <cfRule type="containsText" dxfId="1112" priority="11" operator="containsText" text="Bajo">
      <formula>NOT(ISERROR(SEARCH("Bajo",AG70)))</formula>
    </cfRule>
    <cfRule type="containsText" dxfId="1111" priority="9" operator="containsText" text="Moderado">
      <formula>NOT(ISERROR(SEARCH("Moderado",AG70)))</formula>
    </cfRule>
  </conditionalFormatting>
  <dataValidations count="1">
    <dataValidation allowBlank="1" showInputMessage="1" showErrorMessage="1" prompt="Enunciar cuál es el control" sqref="P13 P10:P11 P15:P18 P20: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62" operator="containsText" id="{85F911A9-FF11-4B11-A4CC-F406EAB53E70}">
            <xm:f>NOT(ISERROR(SEARCH('Tabla probabilidad'!$B$5,I10)))</xm:f>
            <xm:f>'Tabla probabilidad'!$B$5</xm:f>
            <x14:dxf>
              <font>
                <color rgb="FF006100"/>
              </font>
              <fill>
                <patternFill>
                  <bgColor rgb="FFC6EFCE"/>
                </patternFill>
              </fill>
            </x14:dxf>
          </x14:cfRule>
          <x14:cfRule type="containsText" priority="106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95" operator="containsText" id="{0DBD8F32-72F4-47FE-A8E8-92CA123A277C}">
            <xm:f>NOT(ISERROR(SEARCH('Tabla probabilidad'!$B$5,I15)))</xm:f>
            <xm:f>'Tabla probabilidad'!$B$5</xm:f>
            <x14:dxf>
              <font>
                <color rgb="FF9C0006"/>
              </font>
              <fill>
                <patternFill>
                  <bgColor rgb="FFFFC7CE"/>
                </patternFill>
              </fill>
            </x14:dxf>
          </x14:cfRule>
          <x14:cfRule type="containsText" priority="794"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635" operator="containsText" id="{588CF624-76F0-4DA9-B250-68F531E8679C}">
            <xm:f>NOT(ISERROR(SEARCH('Tabla probabilidad'!$B$5,I30)))</xm:f>
            <xm:f>'Tabla probabilidad'!$B$5</xm:f>
            <x14:dxf>
              <font>
                <color rgb="FF9C0006"/>
              </font>
              <fill>
                <patternFill>
                  <bgColor rgb="FFFFC7CE"/>
                </patternFill>
              </fill>
            </x14:dxf>
          </x14:cfRule>
          <x14:cfRule type="containsText" priority="634"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416" operator="containsText" id="{D71E484F-FE07-4D18-8E45-7EB7DDE70E2C}">
            <xm:f>NOT(ISERROR(SEARCH('Tabla probabilidad'!$B$5,I45)))</xm:f>
            <xm:f>'Tabla probabilidad'!$B$5</xm:f>
            <x14:dxf>
              <font>
                <color rgb="FF006100"/>
              </font>
              <fill>
                <patternFill>
                  <bgColor rgb="FFC6EFCE"/>
                </patternFill>
              </fill>
            </x14:dxf>
          </x14:cfRule>
          <x14:cfRule type="containsText" priority="417"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46" operator="containsText" id="{91325732-CCEB-40E7-9A2C-98900CB15E77}">
            <xm:f>NOT(ISERROR(SEARCH('Tabla probabilidad'!$B$5,I50)))</xm:f>
            <xm:f>'Tabla probabilidad'!$B$5</xm:f>
            <x14:dxf>
              <font>
                <color rgb="FF006100"/>
              </font>
              <fill>
                <patternFill>
                  <bgColor rgb="FFC6EFCE"/>
                </patternFill>
              </fill>
            </x14:dxf>
          </x14:cfRule>
          <x14:cfRule type="containsText" priority="347"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276" operator="containsText" id="{3498E6D8-7225-4046-93C9-2583E1784B5A}">
            <xm:f>NOT(ISERROR(SEARCH('Tabla probabilidad'!$B$5,I55)))</xm:f>
            <xm:f>'Tabla probabilidad'!$B$5</xm:f>
            <x14:dxf>
              <font>
                <color rgb="FF006100"/>
              </font>
              <fill>
                <patternFill>
                  <bgColor rgb="FFC6EFCE"/>
                </patternFill>
              </fill>
            </x14:dxf>
          </x14:cfRule>
          <x14:cfRule type="containsText" priority="277"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189" operator="containsText" id="{9A299473-86A7-4084-AFFD-E359D7BE6F55}">
            <xm:f>NOT(ISERROR(SEARCH('Tabla probabilidad'!$B$5,I60)))</xm:f>
            <xm:f>'Tabla probabilidad'!$B$5</xm:f>
            <x14:dxf>
              <font>
                <color rgb="FF9C0006"/>
              </font>
              <fill>
                <patternFill>
                  <bgColor rgb="FFFFC7CE"/>
                </patternFill>
              </fill>
            </x14:dxf>
          </x14:cfRule>
          <x14:cfRule type="containsText" priority="188" operator="containsText" id="{0EA302F6-0E26-439B-992D-1B4F45857AAE}">
            <xm:f>NOT(ISERROR(SEARCH('Tabla probabilidad'!$B$5,I60)))</xm:f>
            <xm:f>'Tabla probabilidad'!$B$5</xm:f>
            <x14:dxf>
              <font>
                <color rgb="FF006100"/>
              </font>
              <fill>
                <patternFill>
                  <bgColor rgb="FFC6EFCE"/>
                </patternFill>
              </fill>
            </x14:dxf>
          </x14:cfRule>
          <xm:sqref>I60</xm:sqref>
        </x14:conditionalFormatting>
        <x14:conditionalFormatting xmlns:xm="http://schemas.microsoft.com/office/excel/2006/main">
          <x14:cfRule type="containsText" priority="117" operator="containsText" id="{8782AFD0-7DDB-422F-B34B-58973B3E2249}">
            <xm:f>NOT(ISERROR(SEARCH('Tabla probabilidad'!$B$5,I65)))</xm:f>
            <xm:f>'Tabla probabilidad'!$B$5</xm:f>
            <x14:dxf>
              <font>
                <color rgb="FF006100"/>
              </font>
              <fill>
                <patternFill>
                  <bgColor rgb="FFC6EFCE"/>
                </patternFill>
              </fill>
            </x14:dxf>
          </x14:cfRule>
          <x14:cfRule type="containsText" priority="118" operator="containsText" id="{9C06994B-414C-4396-B873-74FE8AEA0F62}">
            <xm:f>NOT(ISERROR(SEARCH('Tabla probabilidad'!$B$5,I65)))</xm:f>
            <xm:f>'Tabla probabilidad'!$B$5</xm:f>
            <x14:dxf>
              <font>
                <color rgb="FF9C0006"/>
              </font>
              <fill>
                <patternFill>
                  <bgColor rgb="FFFFC7CE"/>
                </patternFill>
              </fill>
            </x14:dxf>
          </x14:cfRule>
          <xm:sqref>I65</xm:sqref>
        </x14:conditionalFormatting>
        <x14:conditionalFormatting xmlns:xm="http://schemas.microsoft.com/office/excel/2006/main">
          <x14:cfRule type="containsText" priority="46" operator="containsText" id="{A2CFB59D-E5F2-4D80-948E-AE96714AF78E}">
            <xm:f>NOT(ISERROR(SEARCH('Tabla probabilidad'!$B$5,I70)))</xm:f>
            <xm:f>'Tabla probabilidad'!$B$5</xm:f>
            <x14:dxf>
              <font>
                <color rgb="FF006100"/>
              </font>
              <fill>
                <patternFill>
                  <bgColor rgb="FFC6EFCE"/>
                </patternFill>
              </fill>
            </x14:dxf>
          </x14:cfRule>
          <x14:cfRule type="containsText" priority="47" operator="containsText" id="{F2CBC72C-CA0C-4E27-888C-7DE9DD4171E1}">
            <xm:f>NOT(ISERROR(SEARCH('Tabla probabilidad'!$B$5,I70)))</xm:f>
            <xm:f>'Tabla probabilidad'!$B$5</xm:f>
            <x14:dxf>
              <font>
                <color rgb="FF9C0006"/>
              </font>
              <fill>
                <patternFill>
                  <bgColor rgb="FFFFC7CE"/>
                </patternFill>
              </fill>
            </x14:dxf>
          </x14:cfRule>
          <xm:sqref>I70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 AN55 AN60 AN65 AN70</xm:sqref>
        </x14:dataValidation>
        <x14:dataValidation type="list" allowBlank="1" showInputMessage="1" showErrorMessage="1" xr:uid="{270C6AF1-470F-403E-AB6A-1DF3F7D25A9D}">
          <x14:formula1>
            <xm:f>LISTA!$K$3:$K$6</xm:f>
          </x14:formula1>
          <xm:sqref>AH10 AH15 AH20 AH25 AH30 AH35 AH40 AH45 AH50 AH55 AH60 AH65 AH70</xm:sqref>
        </x14:dataValidation>
        <x14:dataValidation type="list" allowBlank="1" showInputMessage="1" showErrorMessage="1" xr:uid="{55F41AD7-F2FF-47D8-8429-7EF993D60E0F}">
          <x14:formula1>
            <xm:f>LISTA!$E$3:$E$5</xm:f>
          </x14:formula1>
          <xm:sqref>R10:R74</xm:sqref>
        </x14:dataValidation>
        <x14:dataValidation type="list" allowBlank="1" showInputMessage="1" showErrorMessage="1" xr:uid="{94376D5C-53F0-4688-9515-A14D1E0F7D9F}">
          <x14:formula1>
            <xm:f>LISTA!$F$3:$F$4</xm:f>
          </x14:formula1>
          <xm:sqref>S10:S74</xm:sqref>
        </x14:dataValidation>
        <x14:dataValidation type="list" allowBlank="1" showInputMessage="1" showErrorMessage="1" xr:uid="{B499CAED-1749-4DA2-99B1-B5FB19D917D8}">
          <x14:formula1>
            <xm:f>LISTA!$G$3:$G$4</xm:f>
          </x14:formula1>
          <xm:sqref>U10:U74</xm:sqref>
        </x14:dataValidation>
        <x14:dataValidation type="list" allowBlank="1" showInputMessage="1" showErrorMessage="1" xr:uid="{829348BB-3BA9-4F51-A95A-54A0B35C6704}">
          <x14:formula1>
            <xm:f>LISTA!$H$3:$H$4</xm:f>
          </x14:formula1>
          <xm:sqref>V10:V74</xm:sqref>
        </x14:dataValidation>
        <x14:dataValidation type="list" allowBlank="1" showInputMessage="1" showErrorMessage="1" xr:uid="{68E9454F-9727-41CD-95D8-6CCA21FDBA47}">
          <x14:formula1>
            <xm:f>LISTA!$I$3:$I$4</xm:f>
          </x14:formula1>
          <xm:sqref>W10:W74</xm:sqref>
        </x14:dataValidation>
        <x14:dataValidation type="list" allowBlank="1" showInputMessage="1" showErrorMessage="1" xr:uid="{3C9F1541-7D6F-40D4-9706-FE4CB23C2382}">
          <x14:formula1>
            <xm:f>LISTA!$D$3:$D$31</xm:f>
          </x14:formula1>
          <xm:sqref>K10:K74</xm:sqref>
        </x14:dataValidation>
        <x14:dataValidation type="list" allowBlank="1" showInputMessage="1" showErrorMessage="1" xr:uid="{3F1B1000-8CD2-4732-A507-20A58C38F3E8}">
          <x14:formula1>
            <xm:f>LISTA!$C$3:$C$10</xm:f>
          </x14:formula1>
          <xm:sqref>G10:G74</xm:sqref>
        </x14:dataValidation>
        <x14:dataValidation type="list" allowBlank="1" showInputMessage="1" showErrorMessage="1" xr:uid="{90AA8A76-33C7-489A-9B88-625243A4135E}">
          <x14:formula1>
            <xm:f>LISTA!$B$3:$B$9</xm:f>
          </x14:formula1>
          <xm:sqref>C10:C74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7" t="s">
        <v>12</v>
      </c>
      <c r="B3" s="407"/>
      <c r="C3" s="407"/>
      <c r="D3" s="407"/>
      <c r="E3" s="407"/>
      <c r="F3" s="407"/>
      <c r="G3" s="407"/>
      <c r="H3" s="407"/>
    </row>
    <row r="4" spans="1:9" x14ac:dyDescent="0.25">
      <c r="A4" s="407"/>
      <c r="B4" s="407"/>
      <c r="C4" s="407"/>
      <c r="D4" s="407"/>
      <c r="E4" s="407"/>
      <c r="F4" s="407"/>
      <c r="G4" s="407"/>
      <c r="H4" s="407"/>
    </row>
    <row r="5" spans="1:9" ht="34.5" thickBot="1" x14ac:dyDescent="0.3">
      <c r="A5" s="19"/>
      <c r="B5" s="19"/>
      <c r="C5" s="19"/>
      <c r="D5" s="19"/>
      <c r="E5" s="19"/>
      <c r="F5" s="19"/>
      <c r="G5" s="19"/>
      <c r="H5" s="19"/>
    </row>
    <row r="6" spans="1:9" ht="71.25" customHeight="1" thickBot="1" x14ac:dyDescent="0.3">
      <c r="A6" s="408" t="s">
        <v>12</v>
      </c>
      <c r="B6" s="84" t="s">
        <v>93</v>
      </c>
      <c r="C6" s="85" t="s">
        <v>94</v>
      </c>
      <c r="D6" s="85" t="s">
        <v>95</v>
      </c>
      <c r="E6" s="85" t="s">
        <v>96</v>
      </c>
      <c r="F6" s="85" t="s">
        <v>97</v>
      </c>
      <c r="G6" s="166" t="s">
        <v>98</v>
      </c>
      <c r="H6" s="84" t="s">
        <v>99</v>
      </c>
      <c r="I6" s="84" t="s">
        <v>428</v>
      </c>
    </row>
    <row r="7" spans="1:9" ht="265.5" customHeight="1" thickBot="1" x14ac:dyDescent="0.3">
      <c r="A7" s="409"/>
      <c r="B7" s="20" t="s">
        <v>100</v>
      </c>
      <c r="C7" s="20" t="s">
        <v>101</v>
      </c>
      <c r="D7" s="20" t="s">
        <v>102</v>
      </c>
      <c r="E7" s="20" t="s">
        <v>103</v>
      </c>
      <c r="F7" s="20" t="s">
        <v>104</v>
      </c>
      <c r="G7" s="21" t="s">
        <v>105</v>
      </c>
      <c r="H7" s="209" t="s">
        <v>106</v>
      </c>
      <c r="I7" s="209" t="s">
        <v>429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10" t="s">
        <v>107</v>
      </c>
      <c r="C2" s="410"/>
      <c r="D2" s="41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30" t="s">
        <v>108</v>
      </c>
      <c r="D4" s="13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31" t="s">
        <v>110</v>
      </c>
      <c r="C5" s="132" t="s">
        <v>452</v>
      </c>
      <c r="D5" s="13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4" t="s">
        <v>111</v>
      </c>
      <c r="C6" s="135" t="s">
        <v>112</v>
      </c>
      <c r="D6" s="13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7" t="s">
        <v>113</v>
      </c>
      <c r="C7" s="135" t="s">
        <v>114</v>
      </c>
      <c r="D7" s="13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8" t="s">
        <v>115</v>
      </c>
      <c r="C8" s="135" t="s">
        <v>116</v>
      </c>
      <c r="D8" s="13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9" t="s">
        <v>117</v>
      </c>
      <c r="C9" s="135" t="s">
        <v>118</v>
      </c>
      <c r="D9" s="136">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0"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40" customWidth="1"/>
    <col min="11" max="258" width="11.42578125" style="7"/>
  </cols>
  <sheetData>
    <row r="1" spans="1:10" s="7" customFormat="1" x14ac:dyDescent="0.25">
      <c r="E1" s="147"/>
    </row>
    <row r="2" spans="1:10" ht="33.75" x14ac:dyDescent="0.25">
      <c r="A2" s="7"/>
      <c r="B2" s="411" t="s">
        <v>119</v>
      </c>
      <c r="C2" s="411"/>
      <c r="D2" s="411"/>
      <c r="E2" s="411"/>
      <c r="F2" s="7"/>
      <c r="G2" s="7"/>
      <c r="H2" s="7"/>
      <c r="I2" s="7"/>
      <c r="J2" s="7"/>
    </row>
    <row r="3" spans="1:10" x14ac:dyDescent="0.25">
      <c r="A3" s="7"/>
      <c r="B3" s="119"/>
      <c r="C3" s="119"/>
      <c r="D3" s="119"/>
      <c r="E3" s="147"/>
      <c r="F3" s="7"/>
      <c r="G3" s="7"/>
      <c r="H3" s="7"/>
      <c r="I3" s="7"/>
      <c r="J3" s="7"/>
    </row>
    <row r="4" spans="1:10" ht="60" x14ac:dyDescent="0.25">
      <c r="A4" s="7"/>
      <c r="B4" s="25"/>
      <c r="C4" s="120" t="s">
        <v>120</v>
      </c>
      <c r="D4" s="120" t="s">
        <v>121</v>
      </c>
      <c r="E4" s="147"/>
      <c r="F4" s="7"/>
      <c r="G4" s="7"/>
      <c r="H4" s="7"/>
      <c r="I4" s="7"/>
      <c r="J4" s="7"/>
    </row>
    <row r="5" spans="1:10" ht="76.5" customHeight="1" x14ac:dyDescent="0.25">
      <c r="A5" s="26" t="s">
        <v>122</v>
      </c>
      <c r="B5" s="121" t="s">
        <v>283</v>
      </c>
      <c r="C5" s="122" t="s">
        <v>123</v>
      </c>
      <c r="D5" s="123" t="s">
        <v>47</v>
      </c>
      <c r="E5" s="148">
        <v>0.2</v>
      </c>
      <c r="F5" s="7"/>
      <c r="G5" s="7"/>
      <c r="H5" s="7"/>
      <c r="I5" s="7"/>
      <c r="J5" s="7"/>
    </row>
    <row r="6" spans="1:10" ht="99" x14ac:dyDescent="0.25">
      <c r="A6" s="26" t="s">
        <v>124</v>
      </c>
      <c r="B6" s="124" t="s">
        <v>124</v>
      </c>
      <c r="C6" s="125" t="s">
        <v>125</v>
      </c>
      <c r="D6" s="126" t="s">
        <v>48</v>
      </c>
      <c r="E6" s="148">
        <v>0.4</v>
      </c>
      <c r="F6" s="7"/>
      <c r="G6" s="7"/>
      <c r="H6" s="7"/>
      <c r="I6" s="7"/>
      <c r="J6" s="7"/>
    </row>
    <row r="7" spans="1:10" ht="66" x14ac:dyDescent="0.25">
      <c r="A7" s="26" t="s">
        <v>127</v>
      </c>
      <c r="B7" s="127" t="s">
        <v>284</v>
      </c>
      <c r="C7" s="125" t="s">
        <v>128</v>
      </c>
      <c r="D7" s="126" t="s">
        <v>129</v>
      </c>
      <c r="E7" s="148">
        <v>0.6</v>
      </c>
      <c r="F7" s="7"/>
      <c r="G7" s="7"/>
      <c r="H7" s="7"/>
      <c r="I7" s="7"/>
      <c r="J7" s="7"/>
    </row>
    <row r="8" spans="1:10" ht="66" x14ac:dyDescent="0.25">
      <c r="A8" s="26" t="s">
        <v>130</v>
      </c>
      <c r="B8" s="128" t="s">
        <v>285</v>
      </c>
      <c r="C8" s="125" t="s">
        <v>131</v>
      </c>
      <c r="D8" s="126" t="s">
        <v>314</v>
      </c>
      <c r="E8" s="148">
        <v>0.8</v>
      </c>
      <c r="F8" s="7"/>
      <c r="G8" s="7"/>
      <c r="H8" s="7"/>
      <c r="I8" s="7"/>
      <c r="J8" s="7"/>
    </row>
    <row r="9" spans="1:10" ht="66" x14ac:dyDescent="0.25">
      <c r="A9" s="26" t="s">
        <v>132</v>
      </c>
      <c r="B9" s="129" t="s">
        <v>286</v>
      </c>
      <c r="C9" s="125" t="s">
        <v>133</v>
      </c>
      <c r="D9" s="126" t="s">
        <v>50</v>
      </c>
      <c r="E9" s="148">
        <v>1</v>
      </c>
      <c r="F9" s="7"/>
      <c r="G9" s="7"/>
      <c r="H9" s="7"/>
      <c r="I9" s="7"/>
      <c r="J9" s="7"/>
    </row>
    <row r="10" spans="1:10" ht="20.25" x14ac:dyDescent="0.25">
      <c r="A10" s="26"/>
      <c r="B10" s="26"/>
      <c r="C10" s="27"/>
      <c r="D10" s="27"/>
      <c r="E10" s="147"/>
      <c r="F10" s="7"/>
      <c r="G10" s="7"/>
      <c r="H10" s="7"/>
      <c r="I10" s="7"/>
      <c r="J10" s="7"/>
    </row>
    <row r="11" spans="1:10" ht="60" x14ac:dyDescent="0.25">
      <c r="A11" s="26"/>
      <c r="B11" s="25"/>
      <c r="C11" s="120" t="s">
        <v>120</v>
      </c>
      <c r="D11" s="120" t="s">
        <v>299</v>
      </c>
      <c r="E11" s="147"/>
      <c r="F11" s="7"/>
      <c r="G11" s="7"/>
      <c r="H11" s="7"/>
      <c r="I11" s="7"/>
      <c r="J11" s="7"/>
    </row>
    <row r="12" spans="1:10" ht="79.5" customHeight="1" x14ac:dyDescent="0.25">
      <c r="A12" s="26"/>
      <c r="B12" s="121" t="s">
        <v>283</v>
      </c>
      <c r="C12" s="122" t="s">
        <v>123</v>
      </c>
      <c r="D12" s="156" t="s">
        <v>305</v>
      </c>
      <c r="E12" s="148">
        <v>0.2</v>
      </c>
      <c r="F12" s="7"/>
      <c r="G12" s="7"/>
      <c r="H12" s="7"/>
      <c r="I12" s="7"/>
      <c r="J12" s="7"/>
    </row>
    <row r="13" spans="1:10" ht="33" x14ac:dyDescent="0.25">
      <c r="A13" s="26"/>
      <c r="B13" s="124" t="s">
        <v>124</v>
      </c>
      <c r="C13" s="125" t="s">
        <v>125</v>
      </c>
      <c r="D13" s="156" t="s">
        <v>306</v>
      </c>
      <c r="E13" s="148">
        <v>0.4</v>
      </c>
      <c r="F13" s="7"/>
      <c r="G13" s="7"/>
      <c r="H13" s="7"/>
      <c r="I13" s="7"/>
      <c r="J13" s="7"/>
    </row>
    <row r="14" spans="1:10" ht="33" x14ac:dyDescent="0.25">
      <c r="A14" s="26"/>
      <c r="B14" s="127" t="s">
        <v>284</v>
      </c>
      <c r="C14" s="125" t="s">
        <v>128</v>
      </c>
      <c r="D14" s="156" t="s">
        <v>307</v>
      </c>
      <c r="E14" s="148">
        <v>0.6</v>
      </c>
      <c r="F14" s="7"/>
      <c r="G14" s="7"/>
      <c r="H14" s="7"/>
      <c r="I14" s="7"/>
      <c r="J14" s="7"/>
    </row>
    <row r="15" spans="1:10" ht="33" x14ac:dyDescent="0.25">
      <c r="A15" s="26"/>
      <c r="B15" s="128" t="s">
        <v>285</v>
      </c>
      <c r="C15" s="125" t="s">
        <v>131</v>
      </c>
      <c r="D15" s="156" t="s">
        <v>308</v>
      </c>
      <c r="E15" s="148">
        <v>0.8</v>
      </c>
      <c r="F15" s="7"/>
      <c r="G15" s="7"/>
      <c r="H15" s="7"/>
      <c r="I15" s="7"/>
      <c r="J15" s="7"/>
    </row>
    <row r="16" spans="1:10" ht="46.5" customHeight="1" x14ac:dyDescent="0.25">
      <c r="A16" s="26"/>
      <c r="B16" s="129" t="s">
        <v>286</v>
      </c>
      <c r="C16" s="125" t="s">
        <v>133</v>
      </c>
      <c r="D16" s="156" t="s">
        <v>309</v>
      </c>
      <c r="E16" s="148">
        <v>1</v>
      </c>
      <c r="F16" s="7"/>
      <c r="G16" s="7"/>
      <c r="H16" s="7"/>
      <c r="I16" s="7"/>
      <c r="J16" s="7"/>
    </row>
    <row r="17" spans="1:10" ht="20.25" x14ac:dyDescent="0.25">
      <c r="A17" s="26"/>
      <c r="B17" s="26"/>
      <c r="C17" s="27"/>
      <c r="D17" s="27"/>
      <c r="E17" s="147"/>
      <c r="F17" s="7"/>
      <c r="G17" s="7"/>
      <c r="H17" s="7"/>
      <c r="I17" s="7"/>
      <c r="J17" s="7"/>
    </row>
    <row r="18" spans="1:10" ht="16.5" x14ac:dyDescent="0.25">
      <c r="A18" s="26"/>
      <c r="B18" s="28"/>
      <c r="C18" s="28"/>
      <c r="D18" s="28"/>
      <c r="E18" s="147"/>
      <c r="F18" s="7"/>
      <c r="G18" s="7"/>
      <c r="H18" s="7"/>
      <c r="I18" s="7"/>
      <c r="J18" s="7"/>
    </row>
    <row r="19" spans="1:10" ht="60" x14ac:dyDescent="0.25">
      <c r="A19" s="26"/>
      <c r="B19" s="25"/>
      <c r="C19" s="120" t="s">
        <v>120</v>
      </c>
      <c r="D19" s="120" t="s">
        <v>312</v>
      </c>
      <c r="E19" s="147"/>
      <c r="F19" s="7"/>
      <c r="G19" s="7"/>
      <c r="H19" s="7"/>
      <c r="I19" s="7"/>
      <c r="J19" s="7"/>
    </row>
    <row r="20" spans="1:10" ht="57.75" customHeight="1" x14ac:dyDescent="0.25">
      <c r="A20" s="26"/>
      <c r="B20" s="121" t="s">
        <v>283</v>
      </c>
      <c r="C20" s="122" t="s">
        <v>123</v>
      </c>
      <c r="D20" s="156" t="s">
        <v>300</v>
      </c>
      <c r="E20" s="148">
        <v>0.2</v>
      </c>
      <c r="F20" s="7"/>
      <c r="G20" s="7"/>
      <c r="H20" s="7"/>
      <c r="I20" s="7"/>
      <c r="J20" s="7"/>
    </row>
    <row r="21" spans="1:10" ht="54" customHeight="1" x14ac:dyDescent="0.25">
      <c r="A21" s="26"/>
      <c r="B21" s="124" t="s">
        <v>124</v>
      </c>
      <c r="C21" s="125" t="s">
        <v>125</v>
      </c>
      <c r="D21" s="156" t="s">
        <v>301</v>
      </c>
      <c r="E21" s="148">
        <v>0.4</v>
      </c>
      <c r="F21" s="7"/>
      <c r="G21" s="7"/>
      <c r="H21" s="7"/>
      <c r="I21" s="7"/>
      <c r="J21" s="7"/>
    </row>
    <row r="22" spans="1:10" ht="64.5" customHeight="1" x14ac:dyDescent="0.25">
      <c r="A22" s="26"/>
      <c r="B22" s="127" t="s">
        <v>284</v>
      </c>
      <c r="C22" s="125" t="s">
        <v>128</v>
      </c>
      <c r="D22" s="156" t="s">
        <v>302</v>
      </c>
      <c r="E22" s="148">
        <v>0.6</v>
      </c>
      <c r="F22" s="7"/>
      <c r="G22" s="7"/>
      <c r="H22" s="7"/>
      <c r="I22" s="7"/>
      <c r="J22" s="7"/>
    </row>
    <row r="23" spans="1:10" ht="51.75" customHeight="1" x14ac:dyDescent="0.25">
      <c r="A23" s="26"/>
      <c r="B23" s="128" t="s">
        <v>285</v>
      </c>
      <c r="C23" s="125" t="s">
        <v>131</v>
      </c>
      <c r="D23" s="156" t="s">
        <v>303</v>
      </c>
      <c r="E23" s="148">
        <v>0.8</v>
      </c>
      <c r="F23" s="7"/>
      <c r="G23" s="7"/>
      <c r="H23" s="7"/>
      <c r="I23" s="7"/>
      <c r="J23" s="7"/>
    </row>
    <row r="24" spans="1:10" ht="51.75" customHeight="1" x14ac:dyDescent="0.25">
      <c r="A24" s="26"/>
      <c r="B24" s="129" t="s">
        <v>286</v>
      </c>
      <c r="C24" s="125" t="s">
        <v>133</v>
      </c>
      <c r="D24" s="156" t="s">
        <v>304</v>
      </c>
      <c r="E24" s="148">
        <v>1</v>
      </c>
      <c r="F24" s="7"/>
      <c r="G24" s="7"/>
      <c r="H24" s="7"/>
      <c r="I24" s="7"/>
      <c r="J24" s="7"/>
    </row>
    <row r="25" spans="1:10" ht="16.5" x14ac:dyDescent="0.25">
      <c r="A25" s="26"/>
      <c r="B25" s="28"/>
      <c r="C25" s="28"/>
      <c r="D25" s="28"/>
      <c r="E25" s="147"/>
      <c r="F25" s="7"/>
      <c r="G25" s="7"/>
      <c r="H25" s="7"/>
      <c r="I25" s="7"/>
      <c r="J25" s="7"/>
    </row>
    <row r="26" spans="1:10" ht="16.5" x14ac:dyDescent="0.25">
      <c r="A26" s="26"/>
      <c r="B26" s="28"/>
      <c r="C26" s="28"/>
      <c r="D26" s="28"/>
      <c r="E26" s="147"/>
      <c r="F26" s="7"/>
      <c r="G26" s="7"/>
      <c r="H26" s="7"/>
      <c r="I26" s="7"/>
      <c r="J26" s="7"/>
    </row>
    <row r="27" spans="1:10" ht="16.5" x14ac:dyDescent="0.25">
      <c r="A27" s="26"/>
      <c r="B27" s="28"/>
      <c r="C27" s="28"/>
      <c r="D27" s="28"/>
      <c r="E27" s="147"/>
      <c r="F27" s="7"/>
      <c r="G27" s="7"/>
      <c r="H27" s="7"/>
      <c r="I27" s="7"/>
      <c r="J27" s="7"/>
    </row>
    <row r="28" spans="1:10" ht="16.5" x14ac:dyDescent="0.25">
      <c r="A28" s="26"/>
      <c r="B28" s="28"/>
      <c r="C28" s="28"/>
      <c r="D28" s="28"/>
      <c r="E28" s="147"/>
      <c r="F28" s="7"/>
      <c r="G28" s="7"/>
      <c r="H28" s="7"/>
      <c r="I28" s="7"/>
      <c r="J28" s="7"/>
    </row>
    <row r="29" spans="1:10" ht="60" x14ac:dyDescent="0.25">
      <c r="A29" s="26"/>
      <c r="B29" s="25"/>
      <c r="C29" s="120" t="s">
        <v>120</v>
      </c>
      <c r="D29" s="120" t="s">
        <v>310</v>
      </c>
      <c r="E29" s="147"/>
      <c r="F29" s="7"/>
      <c r="G29" s="7"/>
      <c r="H29" s="7"/>
      <c r="I29" s="7"/>
      <c r="J29" s="7"/>
    </row>
    <row r="30" spans="1:10" ht="75.75" customHeight="1" x14ac:dyDescent="0.25">
      <c r="A30" s="26"/>
      <c r="B30" s="121" t="s">
        <v>283</v>
      </c>
      <c r="C30" s="122" t="s">
        <v>123</v>
      </c>
      <c r="D30" s="156" t="s">
        <v>317</v>
      </c>
      <c r="E30" s="148">
        <v>0.2</v>
      </c>
      <c r="F30" s="7"/>
      <c r="G30" s="7"/>
      <c r="H30" s="7"/>
      <c r="I30" s="7"/>
      <c r="J30" s="7"/>
    </row>
    <row r="31" spans="1:10" ht="65.25" customHeight="1" x14ac:dyDescent="0.25">
      <c r="A31" s="26"/>
      <c r="B31" s="124" t="s">
        <v>124</v>
      </c>
      <c r="C31" s="125" t="s">
        <v>125</v>
      </c>
      <c r="D31" s="156" t="s">
        <v>318</v>
      </c>
      <c r="E31" s="148">
        <v>0.4</v>
      </c>
      <c r="F31" s="7"/>
      <c r="G31" s="7"/>
      <c r="H31" s="7"/>
      <c r="I31" s="7"/>
      <c r="J31" s="7"/>
    </row>
    <row r="32" spans="1:10" ht="57" customHeight="1" x14ac:dyDescent="0.25">
      <c r="A32" s="26"/>
      <c r="B32" s="127" t="s">
        <v>284</v>
      </c>
      <c r="C32" s="125" t="s">
        <v>128</v>
      </c>
      <c r="D32" s="156" t="s">
        <v>311</v>
      </c>
      <c r="E32" s="148">
        <v>0.6</v>
      </c>
      <c r="F32" s="7"/>
      <c r="G32" s="7"/>
      <c r="H32" s="7"/>
      <c r="I32" s="7"/>
      <c r="J32" s="7"/>
    </row>
    <row r="33" spans="1:10" ht="66.75" customHeight="1" x14ac:dyDescent="0.25">
      <c r="A33" s="26"/>
      <c r="B33" s="128" t="s">
        <v>285</v>
      </c>
      <c r="C33" s="125" t="s">
        <v>131</v>
      </c>
      <c r="D33" s="156" t="s">
        <v>319</v>
      </c>
      <c r="E33" s="148">
        <v>0.8</v>
      </c>
      <c r="F33" s="7"/>
      <c r="G33" s="7"/>
      <c r="H33" s="7"/>
      <c r="I33" s="7"/>
      <c r="J33" s="7"/>
    </row>
    <row r="34" spans="1:10" ht="79.5" customHeight="1" x14ac:dyDescent="0.25">
      <c r="A34" s="26"/>
      <c r="B34" s="129" t="s">
        <v>286</v>
      </c>
      <c r="C34" s="125" t="s">
        <v>133</v>
      </c>
      <c r="D34" s="156" t="s">
        <v>320</v>
      </c>
      <c r="E34" s="148">
        <v>1</v>
      </c>
      <c r="F34" s="7"/>
      <c r="G34" s="7"/>
      <c r="H34" s="7"/>
      <c r="I34" s="7"/>
      <c r="J34" s="7"/>
    </row>
    <row r="35" spans="1:10" x14ac:dyDescent="0.25">
      <c r="A35" s="26"/>
      <c r="B35" s="26"/>
      <c r="C35" s="26" t="s">
        <v>134</v>
      </c>
      <c r="D35" s="26" t="s">
        <v>135</v>
      </c>
      <c r="E35" s="147"/>
      <c r="F35" s="7"/>
      <c r="G35" s="7"/>
      <c r="H35" s="7"/>
      <c r="I35" s="7"/>
      <c r="J35" s="7"/>
    </row>
    <row r="36" spans="1:10" x14ac:dyDescent="0.25">
      <c r="A36" s="26"/>
      <c r="B36" s="26"/>
      <c r="C36" s="26"/>
      <c r="D36" s="26"/>
      <c r="E36" s="147"/>
      <c r="F36" s="7"/>
      <c r="G36" s="7"/>
      <c r="H36" s="7"/>
      <c r="I36" s="7"/>
      <c r="J36" s="7"/>
    </row>
    <row r="37" spans="1:10" x14ac:dyDescent="0.25">
      <c r="A37" s="26"/>
      <c r="B37" s="26"/>
      <c r="C37" s="26"/>
      <c r="D37" s="26"/>
      <c r="E37" s="147"/>
      <c r="F37" s="7"/>
      <c r="G37" s="7"/>
      <c r="H37" s="7"/>
      <c r="I37" s="7"/>
      <c r="J37" s="7"/>
    </row>
    <row r="38" spans="1:10" ht="60" x14ac:dyDescent="0.25">
      <c r="A38" s="26"/>
      <c r="B38" s="25"/>
      <c r="C38" s="120" t="s">
        <v>120</v>
      </c>
      <c r="D38" s="120" t="s">
        <v>330</v>
      </c>
      <c r="E38" s="147"/>
      <c r="F38" s="7"/>
      <c r="G38" s="7"/>
      <c r="H38" s="7"/>
      <c r="I38" s="7"/>
      <c r="J38" s="7"/>
    </row>
    <row r="39" spans="1:10" ht="99" x14ac:dyDescent="0.25">
      <c r="A39" s="26"/>
      <c r="B39" s="121" t="s">
        <v>283</v>
      </c>
      <c r="C39" s="122" t="s">
        <v>123</v>
      </c>
      <c r="D39" s="157" t="s">
        <v>326</v>
      </c>
      <c r="E39" s="148">
        <v>0.2</v>
      </c>
      <c r="F39" s="7"/>
      <c r="G39" s="7"/>
      <c r="H39" s="7"/>
      <c r="I39" s="7"/>
      <c r="J39" s="7"/>
    </row>
    <row r="40" spans="1:10" ht="99" x14ac:dyDescent="0.25">
      <c r="A40" s="26"/>
      <c r="B40" s="124" t="s">
        <v>124</v>
      </c>
      <c r="C40" s="125" t="s">
        <v>125</v>
      </c>
      <c r="D40" s="157" t="s">
        <v>327</v>
      </c>
      <c r="E40" s="148">
        <v>0.4</v>
      </c>
      <c r="F40" s="7"/>
      <c r="G40" s="7"/>
      <c r="H40" s="7"/>
      <c r="I40" s="7"/>
      <c r="J40" s="7"/>
    </row>
    <row r="41" spans="1:10" ht="99" x14ac:dyDescent="0.25">
      <c r="A41" s="26"/>
      <c r="B41" s="127" t="s">
        <v>284</v>
      </c>
      <c r="C41" s="125" t="s">
        <v>128</v>
      </c>
      <c r="D41" s="157" t="s">
        <v>328</v>
      </c>
      <c r="E41" s="148">
        <v>0.6</v>
      </c>
      <c r="F41" s="7"/>
      <c r="G41" s="7"/>
      <c r="H41" s="7"/>
      <c r="I41" s="7"/>
      <c r="J41" s="7"/>
    </row>
    <row r="42" spans="1:10" ht="99" x14ac:dyDescent="0.25">
      <c r="A42" s="26"/>
      <c r="B42" s="128" t="s">
        <v>285</v>
      </c>
      <c r="C42" s="125" t="s">
        <v>131</v>
      </c>
      <c r="D42" s="157" t="s">
        <v>329</v>
      </c>
      <c r="E42" s="148">
        <v>0.8</v>
      </c>
      <c r="F42" s="7"/>
      <c r="G42" s="7"/>
      <c r="H42" s="7"/>
      <c r="I42" s="7"/>
      <c r="J42" s="7"/>
    </row>
    <row r="43" spans="1:10" ht="99" x14ac:dyDescent="0.25">
      <c r="A43" s="26"/>
      <c r="B43" s="129" t="s">
        <v>286</v>
      </c>
      <c r="C43" s="125" t="s">
        <v>133</v>
      </c>
      <c r="D43" s="157" t="s">
        <v>331</v>
      </c>
      <c r="E43" s="148">
        <v>1</v>
      </c>
      <c r="F43" s="7"/>
      <c r="G43" s="7"/>
      <c r="H43" s="7"/>
      <c r="I43" s="7"/>
      <c r="J43" s="7"/>
    </row>
    <row r="44" spans="1:10" x14ac:dyDescent="0.25">
      <c r="A44" s="26"/>
      <c r="B44" s="26"/>
      <c r="C44" s="26"/>
      <c r="D44" s="26"/>
      <c r="E44" s="147"/>
      <c r="F44" s="7"/>
      <c r="G44" s="7"/>
      <c r="H44" s="7"/>
      <c r="I44" s="7"/>
      <c r="J44" s="7"/>
    </row>
    <row r="45" spans="1:10" ht="56.25" customHeight="1" x14ac:dyDescent="0.25">
      <c r="A45" s="26"/>
      <c r="B45" s="26"/>
      <c r="C45" s="26"/>
      <c r="D45" s="120" t="s">
        <v>298</v>
      </c>
      <c r="E45" s="147"/>
      <c r="F45" s="7"/>
      <c r="G45" s="7"/>
      <c r="H45" s="7"/>
      <c r="I45" s="7"/>
      <c r="J45" s="7"/>
    </row>
    <row r="46" spans="1:10" ht="94.5" customHeight="1" x14ac:dyDescent="0.25">
      <c r="A46" s="26"/>
      <c r="B46" s="128" t="s">
        <v>285</v>
      </c>
      <c r="C46" s="26"/>
      <c r="D46" s="126" t="s">
        <v>464</v>
      </c>
      <c r="E46" s="148">
        <v>0.8</v>
      </c>
      <c r="F46" s="7"/>
      <c r="G46" s="7"/>
      <c r="H46" s="7"/>
      <c r="I46" s="7"/>
      <c r="J46" s="7"/>
    </row>
    <row r="47" spans="1:10" ht="105.75" customHeight="1" x14ac:dyDescent="0.25">
      <c r="A47" s="26"/>
      <c r="B47" s="129" t="s">
        <v>286</v>
      </c>
      <c r="C47" s="27"/>
      <c r="D47" s="126" t="s">
        <v>462</v>
      </c>
      <c r="E47" s="148">
        <v>1</v>
      </c>
      <c r="F47" s="7"/>
      <c r="G47" s="7"/>
      <c r="H47" s="7"/>
      <c r="I47" s="7"/>
      <c r="J47" s="7"/>
    </row>
    <row r="48" spans="1:10" x14ac:dyDescent="0.25">
      <c r="A48" s="26"/>
      <c r="B48" s="23"/>
      <c r="C48" s="23"/>
      <c r="D48" s="23"/>
      <c r="E48" s="147"/>
      <c r="F48" s="7"/>
      <c r="G48" s="7"/>
      <c r="H48" s="7"/>
      <c r="I48" s="7"/>
      <c r="J48" s="7"/>
    </row>
    <row r="49" spans="1:10" x14ac:dyDescent="0.25">
      <c r="A49" s="26"/>
      <c r="B49" s="23"/>
      <c r="C49" s="23"/>
      <c r="D49" s="23"/>
      <c r="E49" s="147"/>
      <c r="F49" s="7"/>
      <c r="G49" s="7"/>
      <c r="H49" s="7"/>
      <c r="I49" s="7"/>
      <c r="J49" s="7"/>
    </row>
    <row r="50" spans="1:10" ht="20.25" x14ac:dyDescent="0.25">
      <c r="A50" s="26"/>
      <c r="B50" s="26"/>
      <c r="C50" s="27"/>
      <c r="D50" s="27"/>
      <c r="E50" s="147"/>
      <c r="F50" s="7"/>
      <c r="G50" s="7"/>
      <c r="H50" s="7"/>
      <c r="I50" s="7"/>
      <c r="J50" s="7"/>
    </row>
    <row r="51" spans="1:10" ht="46.5" customHeight="1" x14ac:dyDescent="0.25">
      <c r="A51" s="26"/>
      <c r="B51" s="26"/>
      <c r="C51" s="26"/>
      <c r="D51" s="120" t="s">
        <v>467</v>
      </c>
      <c r="E51" s="147"/>
      <c r="F51" s="7"/>
      <c r="G51" s="7"/>
      <c r="H51" s="7"/>
      <c r="I51" s="7"/>
      <c r="J51" s="7"/>
    </row>
    <row r="52" spans="1:10" ht="90" customHeight="1" x14ac:dyDescent="0.25">
      <c r="A52" s="26"/>
      <c r="B52" s="128" t="s">
        <v>285</v>
      </c>
      <c r="C52" s="26"/>
      <c r="D52" s="126" t="s">
        <v>315</v>
      </c>
      <c r="E52" s="148">
        <v>0.8</v>
      </c>
      <c r="F52" s="7"/>
      <c r="G52" s="7"/>
      <c r="H52" s="7"/>
      <c r="I52" s="7"/>
      <c r="J52" s="7"/>
    </row>
    <row r="53" spans="1:10" ht="66" x14ac:dyDescent="0.25">
      <c r="A53" s="26"/>
      <c r="B53" s="129" t="s">
        <v>286</v>
      </c>
      <c r="C53" s="27"/>
      <c r="D53" s="126" t="s">
        <v>316</v>
      </c>
      <c r="E53" s="148">
        <v>1</v>
      </c>
      <c r="F53" s="7"/>
      <c r="G53" s="7"/>
      <c r="H53" s="7"/>
      <c r="I53" s="7"/>
      <c r="J53" s="7"/>
    </row>
    <row r="54" spans="1:10" ht="20.25" x14ac:dyDescent="0.25">
      <c r="A54" s="26"/>
      <c r="B54" s="26"/>
      <c r="C54" s="27"/>
      <c r="D54" s="27"/>
      <c r="E54" s="147"/>
      <c r="F54" s="7"/>
      <c r="G54" s="7"/>
      <c r="H54" s="7"/>
      <c r="I54" s="7"/>
      <c r="J54" s="7"/>
    </row>
    <row r="55" spans="1:10" ht="20.25" x14ac:dyDescent="0.25">
      <c r="A55" s="26"/>
      <c r="B55" s="26"/>
      <c r="C55" s="27"/>
      <c r="D55" s="27"/>
      <c r="E55" s="147"/>
      <c r="F55" s="7"/>
      <c r="G55" s="7"/>
      <c r="H55" s="7"/>
      <c r="I55" s="7"/>
      <c r="J55" s="7"/>
    </row>
    <row r="56" spans="1:10" ht="20.25" x14ac:dyDescent="0.25">
      <c r="A56" s="26"/>
      <c r="B56" s="26"/>
      <c r="C56" s="27"/>
      <c r="D56" s="27"/>
      <c r="E56" s="147"/>
      <c r="F56" s="7"/>
      <c r="G56" s="7"/>
      <c r="H56" s="7"/>
      <c r="I56" s="7"/>
      <c r="J56" s="7"/>
    </row>
    <row r="57" spans="1:10" ht="20.25" x14ac:dyDescent="0.25">
      <c r="A57" s="26"/>
      <c r="B57" s="26"/>
      <c r="C57" s="27"/>
      <c r="D57" s="27"/>
      <c r="E57" s="147"/>
      <c r="F57" s="7"/>
      <c r="G57" s="7"/>
      <c r="H57" s="7"/>
      <c r="I57" s="7"/>
      <c r="J57" s="7"/>
    </row>
    <row r="58" spans="1:10" ht="20.25" x14ac:dyDescent="0.25">
      <c r="A58" s="26"/>
      <c r="B58" s="26"/>
      <c r="C58" s="27"/>
      <c r="D58" s="27"/>
      <c r="E58" s="147"/>
      <c r="F58" s="7"/>
      <c r="G58" s="7"/>
      <c r="H58" s="7"/>
      <c r="I58" s="7"/>
      <c r="J58" s="7"/>
    </row>
    <row r="59" spans="1:10" ht="20.25" x14ac:dyDescent="0.25">
      <c r="A59" s="26"/>
      <c r="B59" s="26"/>
      <c r="C59" s="27"/>
      <c r="D59" s="27"/>
      <c r="E59" s="147"/>
      <c r="F59" s="7"/>
      <c r="G59" s="7"/>
      <c r="H59" s="7"/>
      <c r="I59" s="7"/>
      <c r="J59" s="7"/>
    </row>
    <row r="60" spans="1:10" ht="20.25" x14ac:dyDescent="0.25">
      <c r="A60" s="26"/>
      <c r="B60" s="26"/>
      <c r="C60" s="27"/>
      <c r="D60" s="27"/>
      <c r="E60" s="147"/>
      <c r="F60" s="7"/>
      <c r="G60" s="7"/>
      <c r="H60" s="7"/>
      <c r="I60" s="7"/>
      <c r="J60" s="7"/>
    </row>
    <row r="61" spans="1:10" ht="20.25" x14ac:dyDescent="0.25">
      <c r="A61" s="26"/>
      <c r="B61" s="26"/>
      <c r="C61" s="27"/>
      <c r="D61" s="27"/>
      <c r="E61" s="147"/>
      <c r="F61" s="7"/>
      <c r="G61" s="7"/>
      <c r="H61" s="7"/>
      <c r="I61" s="7"/>
      <c r="J61" s="7"/>
    </row>
    <row r="62" spans="1:10" ht="20.25" x14ac:dyDescent="0.25">
      <c r="A62" s="26"/>
      <c r="B62" s="26"/>
      <c r="C62" s="27"/>
      <c r="D62" s="27"/>
      <c r="E62" s="147"/>
      <c r="F62" s="7"/>
      <c r="G62" s="7"/>
      <c r="H62" s="7"/>
      <c r="I62" s="7"/>
      <c r="J62" s="7"/>
    </row>
    <row r="63" spans="1:10" ht="20.25" x14ac:dyDescent="0.25">
      <c r="A63" s="26"/>
      <c r="B63" s="26"/>
      <c r="C63" s="27"/>
      <c r="D63" s="27"/>
      <c r="E63" s="147"/>
      <c r="F63" s="7"/>
      <c r="G63" s="7"/>
      <c r="H63" s="7"/>
      <c r="I63" s="7"/>
      <c r="J63" s="7"/>
    </row>
    <row r="64" spans="1:10" ht="20.25" x14ac:dyDescent="0.25">
      <c r="A64" s="26"/>
      <c r="B64" s="26"/>
      <c r="C64" s="27"/>
      <c r="D64" s="27"/>
      <c r="E64" s="147"/>
      <c r="F64" s="7"/>
      <c r="G64" s="7"/>
      <c r="H64" s="7"/>
      <c r="I64" s="7"/>
      <c r="J64" s="7"/>
    </row>
    <row r="65" spans="1:10" ht="20.25" x14ac:dyDescent="0.25">
      <c r="A65" s="26"/>
      <c r="B65" s="26"/>
      <c r="C65" s="27"/>
      <c r="D65" s="27"/>
      <c r="E65" s="147"/>
      <c r="F65" s="7"/>
      <c r="G65" s="7"/>
      <c r="H65" s="7"/>
      <c r="I65" s="7"/>
      <c r="J65" s="7"/>
    </row>
    <row r="66" spans="1:10" ht="20.25" x14ac:dyDescent="0.25">
      <c r="A66" s="26"/>
      <c r="B66" s="26"/>
      <c r="C66" s="27"/>
      <c r="D66" s="27"/>
      <c r="E66" s="147"/>
      <c r="F66" s="7"/>
      <c r="G66" s="7"/>
      <c r="H66" s="7"/>
      <c r="I66" s="7"/>
      <c r="J66" s="7"/>
    </row>
    <row r="67" spans="1:10" ht="20.25" x14ac:dyDescent="0.25">
      <c r="A67" s="26"/>
      <c r="B67" s="26"/>
      <c r="C67" s="27"/>
      <c r="D67" s="27"/>
      <c r="E67" s="147"/>
      <c r="F67" s="7"/>
      <c r="G67" s="7"/>
      <c r="H67" s="7"/>
      <c r="I67" s="7"/>
      <c r="J67" s="7"/>
    </row>
    <row r="68" spans="1:10" ht="20.25" x14ac:dyDescent="0.25">
      <c r="A68" s="26"/>
      <c r="B68" s="26"/>
      <c r="C68" s="27"/>
      <c r="D68" s="27"/>
      <c r="E68" s="147"/>
      <c r="F68" s="7"/>
      <c r="G68" s="7"/>
      <c r="H68" s="7"/>
      <c r="I68" s="7"/>
      <c r="J68" s="7"/>
    </row>
    <row r="69" spans="1:10" ht="20.25" x14ac:dyDescent="0.25">
      <c r="A69" s="26"/>
      <c r="B69" s="26"/>
      <c r="C69" s="27"/>
      <c r="D69" s="27"/>
      <c r="E69" s="147"/>
      <c r="F69" s="7"/>
      <c r="G69" s="7"/>
      <c r="H69" s="7"/>
      <c r="I69" s="7"/>
      <c r="J69" s="7"/>
    </row>
    <row r="70" spans="1:10" ht="20.25" x14ac:dyDescent="0.25">
      <c r="A70" s="26"/>
      <c r="B70" s="26"/>
      <c r="C70" s="27"/>
      <c r="D70" s="27"/>
      <c r="E70" s="147"/>
      <c r="F70" s="7"/>
      <c r="G70" s="7"/>
      <c r="H70" s="7"/>
      <c r="I70" s="7"/>
      <c r="J70" s="7"/>
    </row>
    <row r="71" spans="1:10" ht="20.25" x14ac:dyDescent="0.25">
      <c r="A71" s="26"/>
      <c r="B71" s="26"/>
      <c r="C71" s="27"/>
      <c r="D71" s="27"/>
      <c r="E71" s="147"/>
      <c r="F71" s="7"/>
      <c r="G71" s="7"/>
      <c r="H71" s="7"/>
      <c r="I71" s="7"/>
      <c r="J71" s="7"/>
    </row>
    <row r="72" spans="1:10" ht="20.25" x14ac:dyDescent="0.25">
      <c r="A72" s="26"/>
      <c r="B72" s="26"/>
      <c r="C72" s="27"/>
      <c r="D72" s="27"/>
      <c r="E72" s="147"/>
      <c r="F72" s="7"/>
      <c r="G72" s="7"/>
      <c r="H72" s="7"/>
      <c r="I72" s="7"/>
      <c r="J72" s="7"/>
    </row>
    <row r="73" spans="1:10" ht="20.25" x14ac:dyDescent="0.25">
      <c r="A73" s="26"/>
      <c r="B73" s="26"/>
      <c r="C73" s="27"/>
      <c r="D73" s="27"/>
      <c r="E73" s="147"/>
      <c r="F73" s="7"/>
      <c r="G73" s="7"/>
      <c r="H73" s="7"/>
      <c r="I73" s="7"/>
      <c r="J73" s="7"/>
    </row>
    <row r="74" spans="1:10" ht="20.25" x14ac:dyDescent="0.25">
      <c r="A74" s="26"/>
      <c r="B74" s="26"/>
      <c r="C74" s="27"/>
      <c r="D74" s="27"/>
      <c r="E74" s="147"/>
      <c r="F74" s="7"/>
      <c r="G74" s="7"/>
      <c r="H74" s="7"/>
      <c r="I74" s="7"/>
      <c r="J74" s="7"/>
    </row>
    <row r="75" spans="1:10" ht="20.25" x14ac:dyDescent="0.25">
      <c r="A75" s="26"/>
      <c r="B75" s="26"/>
      <c r="C75" s="27"/>
      <c r="D75" s="27"/>
      <c r="E75" s="147"/>
      <c r="F75" s="7"/>
      <c r="G75" s="7"/>
      <c r="H75" s="7"/>
      <c r="I75" s="7"/>
      <c r="J75" s="7"/>
    </row>
    <row r="76" spans="1:10" ht="20.25" x14ac:dyDescent="0.25">
      <c r="A76" s="26"/>
      <c r="B76" s="26"/>
      <c r="C76" s="27"/>
      <c r="D76" s="27"/>
      <c r="E76" s="147"/>
      <c r="F76" s="7"/>
      <c r="G76" s="7"/>
      <c r="H76" s="7"/>
      <c r="I76" s="7"/>
      <c r="J76" s="7"/>
    </row>
    <row r="77" spans="1:10" ht="20.25" x14ac:dyDescent="0.25">
      <c r="A77" s="26"/>
      <c r="B77" s="26"/>
      <c r="C77" s="27"/>
      <c r="D77" s="27"/>
      <c r="E77" s="147"/>
      <c r="F77" s="7"/>
      <c r="G77" s="7"/>
      <c r="H77" s="7"/>
      <c r="I77" s="7"/>
      <c r="J77" s="7"/>
    </row>
    <row r="78" spans="1:10" ht="20.25" x14ac:dyDescent="0.25">
      <c r="A78" s="26"/>
      <c r="B78" s="26"/>
      <c r="C78" s="27"/>
      <c r="D78" s="27"/>
      <c r="E78" s="147"/>
      <c r="F78" s="7"/>
      <c r="G78" s="7"/>
      <c r="H78" s="7"/>
      <c r="I78" s="7"/>
      <c r="J78" s="7"/>
    </row>
    <row r="79" spans="1:10" ht="20.25" x14ac:dyDescent="0.25">
      <c r="A79" s="26"/>
      <c r="B79" s="26"/>
      <c r="C79" s="27"/>
      <c r="D79" s="27"/>
      <c r="E79" s="147"/>
      <c r="F79" s="7"/>
      <c r="G79" s="7"/>
      <c r="H79" s="7"/>
      <c r="I79" s="7"/>
      <c r="J79" s="7"/>
    </row>
    <row r="80" spans="1:10" s="7" customFormat="1" ht="20.25" x14ac:dyDescent="0.25">
      <c r="A80" s="26"/>
      <c r="B80" s="26"/>
      <c r="C80" s="27"/>
      <c r="D80" s="27"/>
      <c r="E80" s="147"/>
    </row>
    <row r="81" spans="1:5" s="7" customFormat="1" ht="20.25" x14ac:dyDescent="0.25">
      <c r="A81" s="26"/>
      <c r="B81" s="26"/>
      <c r="C81" s="27"/>
      <c r="D81" s="27"/>
      <c r="E81" s="147"/>
    </row>
    <row r="82" spans="1:5" s="7" customFormat="1" ht="20.25" x14ac:dyDescent="0.25">
      <c r="A82" s="26"/>
      <c r="B82" s="26"/>
      <c r="C82" s="27"/>
      <c r="D82" s="27"/>
      <c r="E82" s="147"/>
    </row>
    <row r="83" spans="1:5" s="7" customFormat="1" ht="20.25" x14ac:dyDescent="0.25">
      <c r="A83" s="26"/>
      <c r="B83" s="26"/>
      <c r="C83" s="27"/>
      <c r="D83" s="27"/>
      <c r="E83" s="147"/>
    </row>
    <row r="84" spans="1:5" s="7" customFormat="1" ht="20.25" x14ac:dyDescent="0.25">
      <c r="A84" s="26"/>
      <c r="B84" s="26"/>
      <c r="C84" s="27"/>
      <c r="D84" s="27"/>
      <c r="E84" s="147"/>
    </row>
    <row r="85" spans="1:5" s="7" customFormat="1" ht="20.25" x14ac:dyDescent="0.25">
      <c r="A85" s="26"/>
      <c r="B85" s="26"/>
      <c r="C85" s="27"/>
      <c r="D85" s="27"/>
      <c r="E85" s="147"/>
    </row>
    <row r="86" spans="1:5" s="7" customFormat="1" ht="20.25" x14ac:dyDescent="0.25">
      <c r="A86" s="26"/>
      <c r="B86" s="26"/>
      <c r="C86" s="27"/>
      <c r="D86" s="27"/>
      <c r="E86" s="147"/>
    </row>
    <row r="87" spans="1:5" s="7" customFormat="1" ht="20.25" x14ac:dyDescent="0.25">
      <c r="A87" s="26"/>
      <c r="B87" s="26"/>
      <c r="C87" s="27"/>
      <c r="D87" s="27"/>
      <c r="E87" s="147"/>
    </row>
    <row r="88" spans="1:5" s="7" customFormat="1" ht="20.25" x14ac:dyDescent="0.25">
      <c r="A88" s="26"/>
      <c r="B88" s="26"/>
      <c r="C88" s="27"/>
      <c r="D88" s="27"/>
      <c r="E88" s="147"/>
    </row>
    <row r="89" spans="1:5" s="7" customFormat="1" ht="20.25" x14ac:dyDescent="0.25">
      <c r="A89" s="26"/>
      <c r="B89" s="26"/>
      <c r="C89" s="27"/>
      <c r="D89" s="27"/>
      <c r="E89" s="147"/>
    </row>
    <row r="90" spans="1:5" s="7" customFormat="1" ht="20.25" x14ac:dyDescent="0.25">
      <c r="A90" s="26"/>
      <c r="B90" s="26"/>
      <c r="C90" s="27"/>
      <c r="D90" s="27"/>
      <c r="E90" s="147"/>
    </row>
    <row r="91" spans="1:5" s="7" customFormat="1" ht="20.25" x14ac:dyDescent="0.25">
      <c r="A91" s="26"/>
      <c r="B91" s="26"/>
      <c r="C91" s="27"/>
      <c r="D91" s="27"/>
      <c r="E91" s="147"/>
    </row>
    <row r="92" spans="1:5" s="7" customFormat="1" ht="20.25" x14ac:dyDescent="0.25">
      <c r="A92" s="26"/>
      <c r="B92" s="26"/>
      <c r="C92" s="27"/>
      <c r="D92" s="27"/>
      <c r="E92" s="147"/>
    </row>
    <row r="93" spans="1:5" s="7" customFormat="1" ht="20.25" x14ac:dyDescent="0.25">
      <c r="A93" s="26"/>
      <c r="B93" s="26"/>
      <c r="C93" s="27"/>
      <c r="D93" s="27"/>
      <c r="E93" s="147"/>
    </row>
    <row r="94" spans="1:5" s="7" customFormat="1" ht="20.25" x14ac:dyDescent="0.25">
      <c r="A94" s="26"/>
      <c r="B94" s="26"/>
      <c r="C94" s="27"/>
      <c r="D94" s="27"/>
      <c r="E94" s="147"/>
    </row>
    <row r="95" spans="1:5" s="7" customFormat="1" ht="20.25" x14ac:dyDescent="0.25">
      <c r="A95" s="26"/>
      <c r="B95" s="26"/>
      <c r="C95" s="27"/>
      <c r="D95" s="27"/>
      <c r="E95" s="147"/>
    </row>
    <row r="96" spans="1:5" s="7" customFormat="1" ht="20.25" x14ac:dyDescent="0.25">
      <c r="A96" s="26"/>
      <c r="B96" s="26"/>
      <c r="C96" s="27"/>
      <c r="D96" s="27"/>
      <c r="E96" s="147"/>
    </row>
    <row r="97" spans="1:5" s="7" customFormat="1" ht="20.25" x14ac:dyDescent="0.25">
      <c r="A97" s="26"/>
      <c r="B97" s="26"/>
      <c r="C97" s="27"/>
      <c r="D97" s="27"/>
      <c r="E97" s="147"/>
    </row>
    <row r="98" spans="1:5" s="7" customFormat="1" ht="20.25" x14ac:dyDescent="0.25">
      <c r="A98" s="26"/>
      <c r="B98" s="26"/>
      <c r="C98" s="27"/>
      <c r="D98" s="27"/>
      <c r="E98" s="147"/>
    </row>
    <row r="99" spans="1:5" s="7" customFormat="1" ht="20.25" x14ac:dyDescent="0.25">
      <c r="A99" s="26"/>
      <c r="B99" s="26"/>
      <c r="C99" s="27"/>
      <c r="D99" s="27"/>
      <c r="E99" s="147"/>
    </row>
    <row r="100" spans="1:5" s="7" customFormat="1" ht="20.25" x14ac:dyDescent="0.25">
      <c r="A100" s="26"/>
      <c r="B100" s="26"/>
      <c r="C100" s="27"/>
      <c r="D100" s="27"/>
      <c r="E100" s="147"/>
    </row>
    <row r="101" spans="1:5" s="7" customFormat="1" ht="20.25" x14ac:dyDescent="0.25">
      <c r="A101" s="26"/>
      <c r="B101" s="26"/>
      <c r="C101" s="27"/>
      <c r="D101" s="27"/>
      <c r="E101" s="147"/>
    </row>
    <row r="102" spans="1:5" s="7" customFormat="1" ht="20.25" x14ac:dyDescent="0.25">
      <c r="A102" s="26"/>
      <c r="B102" s="26"/>
      <c r="C102" s="27"/>
      <c r="D102" s="27"/>
      <c r="E102" s="147"/>
    </row>
    <row r="103" spans="1:5" s="7" customFormat="1" ht="20.25" x14ac:dyDescent="0.25">
      <c r="A103" s="26"/>
      <c r="B103" s="26"/>
      <c r="C103" s="27"/>
      <c r="D103" s="27"/>
      <c r="E103" s="147"/>
    </row>
    <row r="104" spans="1:5" s="7" customFormat="1" ht="20.25" x14ac:dyDescent="0.25">
      <c r="A104" s="26"/>
      <c r="B104" s="26"/>
      <c r="C104" s="27"/>
      <c r="D104" s="27"/>
      <c r="E104" s="147"/>
    </row>
    <row r="105" spans="1:5" s="7" customFormat="1" ht="20.25" x14ac:dyDescent="0.25">
      <c r="A105" s="26"/>
      <c r="B105" s="26"/>
      <c r="C105" s="27"/>
      <c r="D105" s="27"/>
      <c r="E105" s="147"/>
    </row>
    <row r="106" spans="1:5" s="7" customFormat="1" ht="20.25" x14ac:dyDescent="0.25">
      <c r="A106" s="26"/>
      <c r="B106" s="26"/>
      <c r="C106" s="27"/>
      <c r="D106" s="27"/>
      <c r="E106" s="147"/>
    </row>
    <row r="107" spans="1:5" s="7" customFormat="1" ht="20.25" x14ac:dyDescent="0.25">
      <c r="A107" s="26"/>
      <c r="B107" s="26"/>
      <c r="C107" s="27"/>
      <c r="D107" s="27"/>
      <c r="E107" s="147"/>
    </row>
    <row r="108" spans="1:5" s="7" customFormat="1" ht="20.25" x14ac:dyDescent="0.25">
      <c r="A108" s="26"/>
      <c r="B108" s="26"/>
      <c r="C108" s="27"/>
      <c r="D108" s="27"/>
      <c r="E108" s="147"/>
    </row>
    <row r="109" spans="1:5" s="7" customFormat="1" ht="20.25" x14ac:dyDescent="0.25">
      <c r="A109" s="26"/>
      <c r="B109" s="26"/>
      <c r="C109" s="27"/>
      <c r="D109" s="27"/>
      <c r="E109" s="147"/>
    </row>
    <row r="110" spans="1:5" s="7" customFormat="1" ht="20.25" x14ac:dyDescent="0.25">
      <c r="A110" s="26"/>
      <c r="B110" s="26"/>
      <c r="C110" s="27"/>
      <c r="D110" s="27"/>
      <c r="E110" s="147"/>
    </row>
    <row r="111" spans="1:5" s="7" customFormat="1" ht="20.25" x14ac:dyDescent="0.25">
      <c r="A111" s="26"/>
      <c r="B111" s="26"/>
      <c r="C111" s="27"/>
      <c r="D111" s="27"/>
      <c r="E111" s="147"/>
    </row>
    <row r="112" spans="1:5" s="7" customFormat="1" ht="20.25" x14ac:dyDescent="0.25">
      <c r="A112" s="26"/>
      <c r="B112" s="26"/>
      <c r="C112" s="27"/>
      <c r="D112" s="27"/>
      <c r="E112" s="147"/>
    </row>
    <row r="113" spans="1:5" s="7" customFormat="1" ht="20.25" x14ac:dyDescent="0.25">
      <c r="A113" s="26"/>
      <c r="B113" s="26"/>
      <c r="C113" s="27"/>
      <c r="D113" s="27"/>
      <c r="E113" s="147"/>
    </row>
    <row r="114" spans="1:5" s="7" customFormat="1" ht="20.25" x14ac:dyDescent="0.25">
      <c r="A114" s="26"/>
      <c r="B114" s="26"/>
      <c r="C114" s="27"/>
      <c r="D114" s="27"/>
      <c r="E114" s="147"/>
    </row>
    <row r="115" spans="1:5" s="7" customFormat="1" ht="20.25" x14ac:dyDescent="0.25">
      <c r="A115" s="26"/>
      <c r="B115" s="26"/>
      <c r="C115" s="27"/>
      <c r="D115" s="27"/>
      <c r="E115" s="147"/>
    </row>
    <row r="116" spans="1:5" s="7" customFormat="1" ht="20.25" x14ac:dyDescent="0.25">
      <c r="A116" s="26"/>
      <c r="B116" s="26"/>
      <c r="C116" s="27"/>
      <c r="D116" s="27"/>
      <c r="E116" s="147"/>
    </row>
    <row r="117" spans="1:5" s="7" customFormat="1" ht="20.25" x14ac:dyDescent="0.25">
      <c r="A117" s="26"/>
      <c r="B117" s="26"/>
      <c r="C117" s="27"/>
      <c r="D117" s="27"/>
      <c r="E117" s="147"/>
    </row>
    <row r="118" spans="1:5" s="7" customFormat="1" ht="20.25" x14ac:dyDescent="0.25">
      <c r="A118" s="26"/>
      <c r="B118" s="26"/>
      <c r="C118" s="27"/>
      <c r="D118" s="27"/>
      <c r="E118" s="147"/>
    </row>
    <row r="119" spans="1:5" s="7" customFormat="1" ht="20.25" x14ac:dyDescent="0.25">
      <c r="A119" s="26"/>
      <c r="B119" s="26"/>
      <c r="C119" s="27"/>
      <c r="D119" s="27"/>
      <c r="E119" s="147"/>
    </row>
    <row r="120" spans="1:5" s="7" customFormat="1" ht="20.25" x14ac:dyDescent="0.25">
      <c r="A120" s="26"/>
      <c r="B120" s="26"/>
      <c r="C120" s="27"/>
      <c r="D120" s="27"/>
      <c r="E120" s="147"/>
    </row>
    <row r="121" spans="1:5" s="7" customFormat="1" ht="20.25" x14ac:dyDescent="0.25">
      <c r="A121" s="26"/>
      <c r="B121" s="26"/>
      <c r="C121" s="27"/>
      <c r="D121" s="27"/>
      <c r="E121" s="147"/>
    </row>
    <row r="122" spans="1:5" s="7" customFormat="1" ht="20.25" x14ac:dyDescent="0.25">
      <c r="A122" s="26"/>
      <c r="B122" s="26"/>
      <c r="C122" s="27"/>
      <c r="D122" s="27"/>
      <c r="E122" s="147"/>
    </row>
    <row r="123" spans="1:5" s="7" customFormat="1" ht="20.25" x14ac:dyDescent="0.25">
      <c r="A123" s="26"/>
      <c r="B123" s="26"/>
      <c r="C123" s="27"/>
      <c r="D123" s="27"/>
      <c r="E123" s="147"/>
    </row>
    <row r="124" spans="1:5" s="7" customFormat="1" ht="20.25" x14ac:dyDescent="0.25">
      <c r="A124" s="26"/>
      <c r="B124" s="26"/>
      <c r="C124" s="27"/>
      <c r="D124" s="27"/>
      <c r="E124" s="147"/>
    </row>
    <row r="125" spans="1:5" s="7" customFormat="1" ht="20.25" x14ac:dyDescent="0.25">
      <c r="A125" s="26"/>
      <c r="B125" s="26"/>
      <c r="C125" s="27"/>
      <c r="D125" s="27"/>
      <c r="E125" s="147"/>
    </row>
    <row r="126" spans="1:5" s="7" customFormat="1" ht="20.25" x14ac:dyDescent="0.25">
      <c r="A126" s="26"/>
      <c r="B126" s="26"/>
      <c r="C126" s="27"/>
      <c r="D126" s="27"/>
      <c r="E126" s="147"/>
    </row>
    <row r="127" spans="1:5" s="7" customFormat="1" ht="20.25" x14ac:dyDescent="0.25">
      <c r="A127" s="26"/>
      <c r="B127" s="26"/>
      <c r="C127" s="27"/>
      <c r="D127" s="27"/>
      <c r="E127" s="147"/>
    </row>
    <row r="128" spans="1:5" s="7" customFormat="1" ht="20.25" x14ac:dyDescent="0.25">
      <c r="A128" s="26"/>
      <c r="B128" s="26"/>
      <c r="C128" s="27"/>
      <c r="D128" s="27"/>
      <c r="E128" s="147"/>
    </row>
    <row r="129" spans="1:5" s="7" customFormat="1" ht="20.25" x14ac:dyDescent="0.25">
      <c r="A129" s="26"/>
      <c r="B129" s="26"/>
      <c r="C129" s="27"/>
      <c r="D129" s="27"/>
      <c r="E129" s="147"/>
    </row>
    <row r="130" spans="1:5" s="7" customFormat="1" ht="20.25" x14ac:dyDescent="0.25">
      <c r="A130" s="26"/>
      <c r="B130" s="26"/>
      <c r="C130" s="27"/>
      <c r="D130" s="27"/>
      <c r="E130" s="147"/>
    </row>
    <row r="131" spans="1:5" s="7" customFormat="1" ht="20.25" x14ac:dyDescent="0.25">
      <c r="A131" s="26"/>
      <c r="B131" s="26"/>
      <c r="C131" s="27"/>
      <c r="D131" s="27"/>
      <c r="E131" s="147"/>
    </row>
    <row r="132" spans="1:5" s="7" customFormat="1" ht="20.25" x14ac:dyDescent="0.25">
      <c r="A132" s="26"/>
      <c r="B132" s="26"/>
      <c r="C132" s="27"/>
      <c r="D132" s="27"/>
      <c r="E132" s="147"/>
    </row>
    <row r="133" spans="1:5" s="7" customFormat="1" ht="20.25" x14ac:dyDescent="0.25">
      <c r="A133" s="26"/>
      <c r="B133" s="26"/>
      <c r="C133" s="27"/>
      <c r="D133" s="27"/>
      <c r="E133" s="147"/>
    </row>
    <row r="134" spans="1:5" s="7" customFormat="1" ht="20.25" x14ac:dyDescent="0.25">
      <c r="A134" s="26"/>
      <c r="B134" s="26"/>
      <c r="C134" s="27"/>
      <c r="D134" s="27"/>
      <c r="E134" s="147"/>
    </row>
    <row r="135" spans="1:5" s="7" customFormat="1" ht="20.25" x14ac:dyDescent="0.25">
      <c r="A135" s="26"/>
      <c r="B135" s="26"/>
      <c r="C135" s="27"/>
      <c r="D135" s="27"/>
      <c r="E135" s="147"/>
    </row>
    <row r="136" spans="1:5" s="7" customFormat="1" ht="20.25" x14ac:dyDescent="0.25">
      <c r="A136" s="26"/>
      <c r="B136" s="26"/>
      <c r="C136" s="27"/>
      <c r="D136" s="27"/>
      <c r="E136" s="147"/>
    </row>
    <row r="137" spans="1:5" s="7" customFormat="1" ht="20.25" x14ac:dyDescent="0.25">
      <c r="A137" s="26"/>
      <c r="B137" s="26"/>
      <c r="C137" s="27"/>
      <c r="D137" s="27"/>
      <c r="E137" s="147"/>
    </row>
    <row r="138" spans="1:5" s="7" customFormat="1" ht="20.25" x14ac:dyDescent="0.25">
      <c r="A138" s="26"/>
      <c r="B138" s="26"/>
      <c r="C138" s="27"/>
      <c r="D138" s="27"/>
      <c r="E138" s="147"/>
    </row>
    <row r="139" spans="1:5" s="7" customFormat="1" ht="20.25" x14ac:dyDescent="0.25">
      <c r="A139" s="26"/>
      <c r="B139" s="26"/>
      <c r="C139" s="27"/>
      <c r="D139" s="27"/>
      <c r="E139" s="147"/>
    </row>
    <row r="140" spans="1:5" s="7" customFormat="1" ht="20.25" x14ac:dyDescent="0.25">
      <c r="A140" s="26"/>
      <c r="B140" s="26"/>
      <c r="C140" s="27"/>
      <c r="D140" s="27"/>
      <c r="E140" s="147"/>
    </row>
    <row r="141" spans="1:5" s="7" customFormat="1" ht="20.25" x14ac:dyDescent="0.25">
      <c r="A141" s="26"/>
      <c r="B141" s="26"/>
      <c r="C141" s="27"/>
      <c r="D141" s="27"/>
      <c r="E141" s="147"/>
    </row>
    <row r="142" spans="1:5" s="7" customFormat="1" ht="20.25" x14ac:dyDescent="0.25">
      <c r="A142" s="26"/>
      <c r="B142" s="26"/>
      <c r="C142" s="27"/>
      <c r="D142" s="27"/>
      <c r="E142" s="147"/>
    </row>
    <row r="143" spans="1:5" s="7" customFormat="1" ht="20.25" x14ac:dyDescent="0.25">
      <c r="A143" s="26"/>
      <c r="B143" s="26"/>
      <c r="C143" s="27"/>
      <c r="D143" s="27"/>
      <c r="E143" s="147"/>
    </row>
    <row r="144" spans="1:5" s="7" customFormat="1" ht="20.25" x14ac:dyDescent="0.25">
      <c r="A144" s="26"/>
      <c r="B144" s="26"/>
      <c r="C144" s="27"/>
      <c r="D144" s="27"/>
      <c r="E144" s="147"/>
    </row>
    <row r="145" spans="1:5" s="7" customFormat="1" ht="20.25" x14ac:dyDescent="0.25">
      <c r="A145" s="26"/>
      <c r="B145" s="26"/>
      <c r="C145" s="27"/>
      <c r="D145" s="27"/>
      <c r="E145" s="147"/>
    </row>
    <row r="146" spans="1:5" s="7" customFormat="1" ht="20.25" x14ac:dyDescent="0.25">
      <c r="A146" s="26"/>
      <c r="B146" s="26"/>
      <c r="C146" s="27"/>
      <c r="D146" s="27"/>
      <c r="E146" s="147"/>
    </row>
    <row r="147" spans="1:5" s="7" customFormat="1" ht="20.25" x14ac:dyDescent="0.25">
      <c r="A147" s="26"/>
      <c r="B147" s="26"/>
      <c r="C147" s="27"/>
      <c r="D147" s="27"/>
      <c r="E147" s="147"/>
    </row>
    <row r="148" spans="1:5" s="7" customFormat="1" ht="20.25" x14ac:dyDescent="0.25">
      <c r="A148" s="26"/>
      <c r="B148" s="26"/>
      <c r="C148" s="27"/>
      <c r="D148" s="27"/>
      <c r="E148" s="147"/>
    </row>
    <row r="149" spans="1:5" s="7" customFormat="1" ht="20.25" x14ac:dyDescent="0.25">
      <c r="A149" s="26"/>
      <c r="B149" s="26"/>
      <c r="C149" s="27"/>
      <c r="D149" s="27"/>
      <c r="E149" s="147"/>
    </row>
    <row r="150" spans="1:5" s="7" customFormat="1" ht="20.25" x14ac:dyDescent="0.25">
      <c r="A150" s="26"/>
      <c r="B150" s="26"/>
      <c r="C150" s="27"/>
      <c r="D150" s="27"/>
      <c r="E150" s="147"/>
    </row>
    <row r="151" spans="1:5" s="7" customFormat="1" ht="20.25" x14ac:dyDescent="0.25">
      <c r="A151" s="26"/>
      <c r="B151" s="26"/>
      <c r="C151" s="27"/>
      <c r="D151" s="27"/>
      <c r="E151" s="147"/>
    </row>
    <row r="152" spans="1:5" s="7" customFormat="1" ht="20.25" x14ac:dyDescent="0.25">
      <c r="A152" s="26"/>
      <c r="B152" s="26"/>
      <c r="C152" s="27"/>
      <c r="D152" s="27"/>
      <c r="E152" s="147"/>
    </row>
    <row r="153" spans="1:5" s="7" customFormat="1" ht="20.25" x14ac:dyDescent="0.25">
      <c r="A153" s="26"/>
      <c r="B153" s="26"/>
      <c r="C153" s="27"/>
      <c r="D153" s="27"/>
      <c r="E153" s="147"/>
    </row>
    <row r="154" spans="1:5" s="7" customFormat="1" ht="20.25" x14ac:dyDescent="0.25">
      <c r="A154" s="26"/>
      <c r="B154" s="26"/>
      <c r="C154" s="27"/>
      <c r="D154" s="27"/>
      <c r="E154" s="147"/>
    </row>
    <row r="155" spans="1:5" s="7" customFormat="1" ht="20.25" x14ac:dyDescent="0.25">
      <c r="A155" s="26"/>
      <c r="B155" s="26"/>
      <c r="C155" s="27"/>
      <c r="D155" s="27"/>
      <c r="E155" s="147"/>
    </row>
    <row r="156" spans="1:5" s="7" customFormat="1" ht="20.25" x14ac:dyDescent="0.25">
      <c r="A156" s="26"/>
      <c r="B156" s="26"/>
      <c r="C156" s="27"/>
      <c r="D156" s="27"/>
      <c r="E156" s="147"/>
    </row>
    <row r="157" spans="1:5" s="7" customFormat="1" ht="20.25" x14ac:dyDescent="0.25">
      <c r="A157" s="26"/>
      <c r="B157" s="26"/>
      <c r="C157" s="27"/>
      <c r="D157" s="27"/>
      <c r="E157" s="147"/>
    </row>
    <row r="158" spans="1:5" s="7" customFormat="1" ht="20.25" x14ac:dyDescent="0.25">
      <c r="A158" s="26"/>
      <c r="B158" s="26"/>
      <c r="C158" s="27"/>
      <c r="D158" s="27"/>
      <c r="E158" s="147"/>
    </row>
    <row r="159" spans="1:5" s="7" customFormat="1" ht="20.25" x14ac:dyDescent="0.25">
      <c r="A159" s="26"/>
      <c r="B159" s="26"/>
      <c r="C159" s="27"/>
      <c r="D159" s="27"/>
      <c r="E159" s="147"/>
    </row>
    <row r="160" spans="1:5" s="7" customFormat="1" ht="20.25" x14ac:dyDescent="0.25">
      <c r="A160" s="26"/>
      <c r="B160" s="26"/>
      <c r="C160" s="27"/>
      <c r="D160" s="27"/>
      <c r="E160" s="147"/>
    </row>
    <row r="161" spans="1:5" s="7" customFormat="1" ht="20.25" x14ac:dyDescent="0.25">
      <c r="A161" s="26"/>
      <c r="B161" s="26"/>
      <c r="C161" s="27"/>
      <c r="D161" s="27"/>
      <c r="E161" s="147"/>
    </row>
    <row r="162" spans="1:5" s="7" customFormat="1" ht="20.25" x14ac:dyDescent="0.25">
      <c r="A162" s="26"/>
      <c r="B162" s="26"/>
      <c r="C162" s="27"/>
      <c r="D162" s="27"/>
      <c r="E162" s="147"/>
    </row>
    <row r="163" spans="1:5" s="7" customFormat="1" ht="20.25" x14ac:dyDescent="0.25">
      <c r="A163" s="26"/>
      <c r="B163" s="26"/>
      <c r="C163" s="27"/>
      <c r="D163" s="27"/>
      <c r="E163" s="147"/>
    </row>
    <row r="164" spans="1:5" s="7" customFormat="1" ht="20.25" x14ac:dyDescent="0.25">
      <c r="A164" s="26"/>
      <c r="B164" s="26"/>
      <c r="C164" s="27"/>
      <c r="D164" s="27"/>
      <c r="E164" s="147"/>
    </row>
    <row r="165" spans="1:5" s="7" customFormat="1" ht="20.25" x14ac:dyDescent="0.25">
      <c r="A165" s="26"/>
      <c r="B165" s="26"/>
      <c r="C165" s="27"/>
      <c r="D165" s="27"/>
      <c r="E165" s="147"/>
    </row>
    <row r="166" spans="1:5" s="7" customFormat="1" ht="20.25" x14ac:dyDescent="0.25">
      <c r="A166" s="26"/>
      <c r="B166" s="26"/>
      <c r="C166" s="27"/>
      <c r="D166" s="27"/>
      <c r="E166" s="147"/>
    </row>
    <row r="167" spans="1:5" s="7" customFormat="1" ht="20.25" x14ac:dyDescent="0.25">
      <c r="A167" s="26"/>
      <c r="B167" s="26"/>
      <c r="C167" s="27"/>
      <c r="D167" s="27"/>
      <c r="E167" s="147"/>
    </row>
    <row r="168" spans="1:5" s="7" customFormat="1" ht="20.25" x14ac:dyDescent="0.25">
      <c r="A168" s="26"/>
      <c r="B168" s="26"/>
      <c r="C168" s="27"/>
      <c r="D168" s="27"/>
      <c r="E168" s="147"/>
    </row>
    <row r="169" spans="1:5" s="7" customFormat="1" ht="20.25" x14ac:dyDescent="0.25">
      <c r="A169" s="26"/>
      <c r="B169" s="26"/>
      <c r="C169" s="27"/>
      <c r="D169" s="27"/>
      <c r="E169" s="147"/>
    </row>
    <row r="170" spans="1:5" s="7" customFormat="1" ht="20.25" x14ac:dyDescent="0.25">
      <c r="A170" s="26"/>
      <c r="B170" s="26"/>
      <c r="C170" s="27"/>
      <c r="D170" s="27"/>
      <c r="E170" s="147"/>
    </row>
    <row r="171" spans="1:5" s="7" customFormat="1" ht="20.25" x14ac:dyDescent="0.25">
      <c r="A171" s="26"/>
      <c r="B171" s="26"/>
      <c r="C171" s="27"/>
      <c r="D171" s="27"/>
      <c r="E171" s="147"/>
    </row>
    <row r="172" spans="1:5" s="7" customFormat="1" ht="20.25" x14ac:dyDescent="0.25">
      <c r="A172" s="26"/>
      <c r="B172" s="26"/>
      <c r="C172" s="27"/>
      <c r="D172" s="27"/>
      <c r="E172" s="147"/>
    </row>
    <row r="173" spans="1:5" s="7" customFormat="1" ht="20.25" x14ac:dyDescent="0.25">
      <c r="A173" s="26"/>
      <c r="B173" s="26"/>
      <c r="C173" s="27"/>
      <c r="D173" s="27"/>
      <c r="E173" s="147"/>
    </row>
    <row r="174" spans="1:5" s="7" customFormat="1" ht="20.25" x14ac:dyDescent="0.25">
      <c r="A174" s="26"/>
      <c r="B174" s="26"/>
      <c r="C174" s="27"/>
      <c r="D174" s="27"/>
      <c r="E174" s="147"/>
    </row>
    <row r="175" spans="1:5" s="7" customFormat="1" ht="20.25" x14ac:dyDescent="0.25">
      <c r="A175" s="26"/>
      <c r="B175" s="26"/>
      <c r="C175" s="27"/>
      <c r="D175" s="27"/>
      <c r="E175" s="147"/>
    </row>
    <row r="176" spans="1:5" s="7" customFormat="1" ht="20.25" x14ac:dyDescent="0.25">
      <c r="A176" s="26"/>
      <c r="B176" s="26"/>
      <c r="C176" s="27"/>
      <c r="D176" s="27"/>
      <c r="E176" s="147"/>
    </row>
    <row r="177" spans="1:5" s="7" customFormat="1" ht="20.25" x14ac:dyDescent="0.25">
      <c r="A177" s="26"/>
      <c r="B177" s="26"/>
      <c r="C177" s="27"/>
      <c r="D177" s="27"/>
      <c r="E177" s="147"/>
    </row>
    <row r="178" spans="1:5" s="7" customFormat="1" ht="20.25" x14ac:dyDescent="0.25">
      <c r="A178" s="26"/>
      <c r="B178" s="26"/>
      <c r="C178" s="27"/>
      <c r="D178" s="27"/>
      <c r="E178" s="147"/>
    </row>
    <row r="179" spans="1:5" s="7" customFormat="1" ht="20.25" x14ac:dyDescent="0.25">
      <c r="A179" s="26"/>
      <c r="B179" s="26"/>
      <c r="C179" s="27"/>
      <c r="D179" s="27"/>
      <c r="E179" s="147"/>
    </row>
    <row r="180" spans="1:5" s="7" customFormat="1" ht="20.25" x14ac:dyDescent="0.25">
      <c r="A180" s="26"/>
      <c r="B180" s="26"/>
      <c r="C180" s="27"/>
      <c r="D180" s="27"/>
      <c r="E180" s="147"/>
    </row>
    <row r="181" spans="1:5" s="7" customFormat="1" ht="20.25" x14ac:dyDescent="0.25">
      <c r="A181" s="26"/>
      <c r="B181" s="26"/>
      <c r="C181" s="27"/>
      <c r="D181" s="27"/>
      <c r="E181" s="147"/>
    </row>
    <row r="182" spans="1:5" s="7" customFormat="1" ht="20.25" x14ac:dyDescent="0.25">
      <c r="A182" s="26"/>
      <c r="B182" s="26"/>
      <c r="C182" s="27"/>
      <c r="D182" s="27"/>
      <c r="E182" s="147"/>
    </row>
    <row r="183" spans="1:5" s="7" customFormat="1" ht="20.25" x14ac:dyDescent="0.25">
      <c r="A183" s="26"/>
      <c r="B183" s="26"/>
      <c r="C183" s="27"/>
      <c r="D183" s="27"/>
      <c r="E183" s="147"/>
    </row>
    <row r="184" spans="1:5" s="7" customFormat="1" ht="20.25" x14ac:dyDescent="0.25">
      <c r="A184" s="26"/>
      <c r="B184" s="26"/>
      <c r="C184" s="27"/>
      <c r="D184" s="27"/>
      <c r="E184" s="147"/>
    </row>
    <row r="185" spans="1:5" s="7" customFormat="1" ht="20.25" x14ac:dyDescent="0.25">
      <c r="A185" s="26"/>
      <c r="B185" s="26"/>
      <c r="C185" s="27"/>
      <c r="D185" s="27"/>
      <c r="E185" s="147"/>
    </row>
    <row r="186" spans="1:5" s="7" customFormat="1" ht="20.25" x14ac:dyDescent="0.25">
      <c r="A186" s="26"/>
      <c r="B186" s="26"/>
      <c r="C186" s="27"/>
      <c r="D186" s="27"/>
      <c r="E186" s="147"/>
    </row>
    <row r="187" spans="1:5" s="7" customFormat="1" ht="20.25" x14ac:dyDescent="0.25">
      <c r="A187" s="26"/>
      <c r="B187" s="26"/>
      <c r="C187" s="27"/>
      <c r="D187" s="27"/>
      <c r="E187" s="147"/>
    </row>
    <row r="188" spans="1:5" s="7" customFormat="1" ht="20.25" x14ac:dyDescent="0.25">
      <c r="A188" s="26"/>
      <c r="B188" s="26"/>
      <c r="C188" s="27"/>
      <c r="D188" s="27"/>
      <c r="E188" s="147"/>
    </row>
    <row r="189" spans="1:5" s="7" customFormat="1" ht="20.25" x14ac:dyDescent="0.25">
      <c r="A189" s="26"/>
      <c r="B189" s="26"/>
      <c r="C189" s="27"/>
      <c r="D189" s="27"/>
      <c r="E189" s="147"/>
    </row>
    <row r="190" spans="1:5" s="7" customFormat="1" ht="20.25" x14ac:dyDescent="0.25">
      <c r="A190" s="26"/>
      <c r="B190" s="26"/>
      <c r="C190" s="27"/>
      <c r="D190" s="27"/>
      <c r="E190" s="147"/>
    </row>
    <row r="191" spans="1:5" s="7" customFormat="1" ht="20.25" x14ac:dyDescent="0.25">
      <c r="A191" s="26"/>
      <c r="B191" s="26"/>
      <c r="C191" s="27"/>
      <c r="D191" s="27"/>
      <c r="E191" s="147"/>
    </row>
    <row r="192" spans="1:5" s="7" customFormat="1" ht="20.25" x14ac:dyDescent="0.25">
      <c r="A192" s="26"/>
      <c r="B192" s="26"/>
      <c r="C192" s="27"/>
      <c r="D192" s="27"/>
      <c r="E192" s="147"/>
    </row>
    <row r="193" spans="1:5" s="7" customFormat="1" ht="20.25" x14ac:dyDescent="0.25">
      <c r="A193" s="26"/>
      <c r="B193" s="26"/>
      <c r="C193" s="27"/>
      <c r="D193" s="27"/>
      <c r="E193" s="147"/>
    </row>
    <row r="194" spans="1:5" s="7" customFormat="1" ht="20.25" x14ac:dyDescent="0.25">
      <c r="A194" s="26"/>
      <c r="B194" s="26"/>
      <c r="C194" s="27"/>
      <c r="D194" s="27"/>
      <c r="E194" s="147"/>
    </row>
    <row r="195" spans="1:5" s="7" customFormat="1" ht="20.25" x14ac:dyDescent="0.25">
      <c r="A195" s="26"/>
      <c r="B195" s="26"/>
      <c r="C195" s="27"/>
      <c r="D195" s="27"/>
      <c r="E195" s="147"/>
    </row>
    <row r="196" spans="1:5" s="7" customFormat="1" ht="20.25" x14ac:dyDescent="0.25">
      <c r="A196" s="26"/>
      <c r="B196" s="26"/>
      <c r="C196" s="27"/>
      <c r="D196" s="27"/>
      <c r="E196" s="147"/>
    </row>
    <row r="197" spans="1:5" s="7" customFormat="1" ht="20.25" x14ac:dyDescent="0.25">
      <c r="A197" s="26"/>
      <c r="B197" s="26"/>
      <c r="C197" s="27"/>
      <c r="D197" s="27"/>
      <c r="E197" s="147"/>
    </row>
    <row r="198" spans="1:5" s="7" customFormat="1" ht="20.25" x14ac:dyDescent="0.25">
      <c r="A198" s="26"/>
      <c r="B198" s="26"/>
      <c r="C198" s="27"/>
      <c r="D198" s="27"/>
      <c r="E198" s="147"/>
    </row>
    <row r="199" spans="1:5" s="7" customFormat="1" ht="20.25" x14ac:dyDescent="0.25">
      <c r="A199" s="26"/>
      <c r="B199" s="26"/>
      <c r="C199" s="27"/>
      <c r="D199" s="27"/>
      <c r="E199" s="147"/>
    </row>
    <row r="200" spans="1:5" s="7" customFormat="1" ht="20.25" x14ac:dyDescent="0.25">
      <c r="A200" s="26"/>
      <c r="B200" s="26"/>
      <c r="C200" s="27"/>
      <c r="D200" s="27"/>
      <c r="E200" s="147"/>
    </row>
    <row r="201" spans="1:5" s="7" customFormat="1" ht="20.25" x14ac:dyDescent="0.25">
      <c r="A201" s="26"/>
      <c r="B201" s="26"/>
      <c r="C201" s="27"/>
      <c r="D201" s="27"/>
      <c r="E201" s="147"/>
    </row>
    <row r="202" spans="1:5" s="7" customFormat="1" ht="20.25" x14ac:dyDescent="0.25">
      <c r="A202" s="26"/>
      <c r="B202" s="26"/>
      <c r="C202" s="27"/>
      <c r="D202" s="27"/>
      <c r="E202" s="147"/>
    </row>
    <row r="203" spans="1:5" s="7" customFormat="1" ht="20.25" x14ac:dyDescent="0.25">
      <c r="A203" s="26"/>
      <c r="B203" s="26"/>
      <c r="C203" s="27"/>
      <c r="D203" s="27"/>
      <c r="E203" s="147"/>
    </row>
    <row r="204" spans="1:5" s="7" customFormat="1" ht="20.25" x14ac:dyDescent="0.25">
      <c r="A204" s="26"/>
      <c r="B204" s="26"/>
      <c r="C204" s="27"/>
      <c r="D204" s="27"/>
      <c r="E204" s="147"/>
    </row>
    <row r="205" spans="1:5" s="7" customFormat="1" ht="20.25" x14ac:dyDescent="0.25">
      <c r="A205" s="26"/>
      <c r="B205" s="26"/>
      <c r="C205" s="27"/>
      <c r="D205" s="27"/>
      <c r="E205" s="147"/>
    </row>
    <row r="206" spans="1:5" s="7" customFormat="1" ht="20.25" x14ac:dyDescent="0.25">
      <c r="A206" s="26"/>
      <c r="B206" s="26"/>
      <c r="C206" s="27"/>
      <c r="D206" s="27"/>
      <c r="E206" s="147"/>
    </row>
    <row r="207" spans="1:5" s="7" customFormat="1" ht="20.25" x14ac:dyDescent="0.25">
      <c r="A207" s="26"/>
      <c r="B207" s="26"/>
      <c r="C207" s="27"/>
      <c r="D207" s="27"/>
      <c r="E207" s="147"/>
    </row>
    <row r="208" spans="1:5" s="7" customFormat="1" ht="20.25" x14ac:dyDescent="0.25">
      <c r="A208" s="26"/>
      <c r="B208" s="26"/>
      <c r="C208" s="27"/>
      <c r="D208" s="27"/>
      <c r="E208" s="147"/>
    </row>
    <row r="209" spans="1:5" s="7" customFormat="1" ht="20.25" x14ac:dyDescent="0.25">
      <c r="A209" s="26"/>
      <c r="B209" s="26"/>
      <c r="C209" s="27"/>
      <c r="D209" s="27"/>
      <c r="E209" s="147"/>
    </row>
    <row r="210" spans="1:5" s="7" customFormat="1" ht="20.25" x14ac:dyDescent="0.25">
      <c r="A210" s="26"/>
      <c r="B210" s="26"/>
      <c r="C210" s="27"/>
      <c r="D210" s="27"/>
      <c r="E210" s="147"/>
    </row>
    <row r="211" spans="1:5" s="7" customFormat="1" ht="20.25" x14ac:dyDescent="0.25">
      <c r="A211" s="26"/>
      <c r="B211" s="26"/>
      <c r="C211" s="27"/>
      <c r="D211" s="27"/>
      <c r="E211" s="147"/>
    </row>
    <row r="212" spans="1:5" s="7" customFormat="1" ht="20.25" x14ac:dyDescent="0.25">
      <c r="A212" s="26"/>
      <c r="B212" s="26"/>
      <c r="C212" s="27"/>
      <c r="D212" s="27"/>
      <c r="E212" s="147"/>
    </row>
    <row r="213" spans="1:5" s="7" customFormat="1" ht="20.25" x14ac:dyDescent="0.25">
      <c r="A213" s="26"/>
      <c r="B213" s="26"/>
      <c r="C213" s="27"/>
      <c r="D213" s="27"/>
      <c r="E213" s="147"/>
    </row>
    <row r="214" spans="1:5" s="7" customFormat="1" ht="20.25" x14ac:dyDescent="0.25">
      <c r="A214" s="26"/>
      <c r="B214" s="26"/>
      <c r="C214" s="27"/>
      <c r="D214" s="27"/>
      <c r="E214" s="147"/>
    </row>
    <row r="215" spans="1:5" s="7" customFormat="1" ht="20.25" x14ac:dyDescent="0.25">
      <c r="A215" s="26"/>
      <c r="B215" s="26"/>
      <c r="C215" s="27"/>
      <c r="D215" s="27"/>
      <c r="E215" s="147"/>
    </row>
    <row r="216" spans="1:5" s="7" customFormat="1" ht="20.25" x14ac:dyDescent="0.25">
      <c r="A216" s="26"/>
      <c r="B216" s="26"/>
      <c r="C216" s="27"/>
      <c r="D216" s="27"/>
      <c r="E216" s="147"/>
    </row>
    <row r="217" spans="1:5" s="7" customFormat="1" ht="20.25" x14ac:dyDescent="0.25">
      <c r="A217" s="26"/>
      <c r="B217" s="26"/>
      <c r="C217" s="27"/>
      <c r="D217" s="27"/>
      <c r="E217" s="147"/>
    </row>
    <row r="218" spans="1:5" s="7" customFormat="1" ht="20.25" x14ac:dyDescent="0.25">
      <c r="A218" s="26"/>
      <c r="B218" s="26"/>
      <c r="C218" s="27"/>
      <c r="D218" s="27"/>
      <c r="E218" s="147"/>
    </row>
    <row r="219" spans="1:5" s="7" customFormat="1" ht="20.25" x14ac:dyDescent="0.25">
      <c r="A219" s="26"/>
      <c r="B219" s="26"/>
      <c r="C219" s="27"/>
      <c r="D219" s="27"/>
      <c r="E219" s="147"/>
    </row>
    <row r="220" spans="1:5" s="7" customFormat="1" ht="20.25" x14ac:dyDescent="0.25">
      <c r="A220" s="26"/>
      <c r="B220" s="26"/>
      <c r="C220" s="27"/>
      <c r="D220" s="27"/>
      <c r="E220" s="147"/>
    </row>
    <row r="221" spans="1:5" s="7" customFormat="1" ht="20.25" x14ac:dyDescent="0.25">
      <c r="A221" s="26"/>
      <c r="B221" s="26"/>
      <c r="C221" s="27"/>
      <c r="D221" s="27"/>
      <c r="E221" s="147"/>
    </row>
    <row r="222" spans="1:5" s="7" customFormat="1" ht="20.25" x14ac:dyDescent="0.25">
      <c r="A222" s="26"/>
      <c r="B222" s="26"/>
      <c r="C222" s="27"/>
      <c r="D222" s="27"/>
      <c r="E222" s="147"/>
    </row>
    <row r="223" spans="1:5" s="7" customFormat="1" ht="20.25" x14ac:dyDescent="0.25">
      <c r="A223" s="26"/>
      <c r="B223" s="26"/>
      <c r="C223" s="27"/>
      <c r="D223" s="27"/>
      <c r="E223" s="147"/>
    </row>
    <row r="224" spans="1:5" s="7" customFormat="1" ht="20.25" x14ac:dyDescent="0.25">
      <c r="A224" s="26"/>
      <c r="B224" s="26"/>
      <c r="C224" s="27"/>
      <c r="D224" s="27"/>
      <c r="E224" s="147"/>
    </row>
    <row r="225" spans="1:7" s="7" customFormat="1" ht="20.25" x14ac:dyDescent="0.25">
      <c r="A225" s="26"/>
      <c r="B225" s="26"/>
      <c r="C225" s="27"/>
      <c r="D225" s="27"/>
      <c r="E225" s="147"/>
    </row>
    <row r="226" spans="1:7" s="7" customFormat="1" ht="20.25" x14ac:dyDescent="0.25">
      <c r="A226" s="26"/>
      <c r="B226" s="26"/>
      <c r="C226" s="27"/>
      <c r="D226" s="27"/>
      <c r="E226" s="147"/>
    </row>
    <row r="227" spans="1:7" s="7" customFormat="1" ht="20.25" x14ac:dyDescent="0.25">
      <c r="A227" s="26"/>
      <c r="B227" s="26"/>
      <c r="C227" s="27"/>
      <c r="D227" s="27"/>
      <c r="E227" s="147"/>
    </row>
    <row r="228" spans="1:7" s="7" customFormat="1" ht="20.25" x14ac:dyDescent="0.25">
      <c r="A228" s="26"/>
      <c r="B228" s="26"/>
      <c r="C228" s="27"/>
      <c r="D228" s="27"/>
      <c r="E228" s="147"/>
    </row>
    <row r="229" spans="1:7" s="7" customFormat="1" ht="20.25" x14ac:dyDescent="0.25">
      <c r="A229" s="26"/>
      <c r="B229" s="26"/>
      <c r="C229" s="27"/>
      <c r="D229" s="27"/>
      <c r="E229" s="147"/>
    </row>
    <row r="230" spans="1:7" s="7" customFormat="1" ht="20.25" x14ac:dyDescent="0.25">
      <c r="A230" s="26"/>
      <c r="B230" s="26"/>
      <c r="C230" s="27"/>
      <c r="D230" s="27"/>
      <c r="E230" s="14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40"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40" t="s">
        <v>139</v>
      </c>
    </row>
    <row r="240" spans="1:7" ht="21" x14ac:dyDescent="0.35">
      <c r="A240" s="7"/>
      <c r="B240" s="32" t="s">
        <v>138</v>
      </c>
      <c r="C240" s="32" t="s">
        <v>128</v>
      </c>
      <c r="E240" s="140" t="s">
        <v>125</v>
      </c>
    </row>
    <row r="241" spans="1:5" ht="21" x14ac:dyDescent="0.35">
      <c r="A241" s="7"/>
      <c r="B241" s="32" t="s">
        <v>138</v>
      </c>
      <c r="C241" s="32" t="s">
        <v>131</v>
      </c>
      <c r="E241" s="140" t="s">
        <v>128</v>
      </c>
    </row>
    <row r="242" spans="1:5" ht="21" x14ac:dyDescent="0.35">
      <c r="A242" s="7"/>
      <c r="B242" s="32" t="s">
        <v>138</v>
      </c>
      <c r="C242" s="32" t="s">
        <v>133</v>
      </c>
      <c r="E242" s="140" t="s">
        <v>131</v>
      </c>
    </row>
    <row r="243" spans="1:5" ht="21" x14ac:dyDescent="0.35">
      <c r="A243" s="7"/>
      <c r="B243" s="32" t="s">
        <v>121</v>
      </c>
      <c r="C243" s="32" t="s">
        <v>47</v>
      </c>
      <c r="E243" s="140" t="s">
        <v>133</v>
      </c>
    </row>
    <row r="244" spans="1:5" ht="21" x14ac:dyDescent="0.35">
      <c r="A244" s="7"/>
      <c r="B244" s="32" t="s">
        <v>121</v>
      </c>
      <c r="C244" s="32" t="s">
        <v>126</v>
      </c>
      <c r="D244" t="s">
        <v>121</v>
      </c>
    </row>
    <row r="245" spans="1:5" ht="21" x14ac:dyDescent="0.35">
      <c r="A245" s="7"/>
      <c r="B245" s="32" t="s">
        <v>121</v>
      </c>
      <c r="C245" s="32" t="s">
        <v>129</v>
      </c>
      <c r="E245" s="140" t="s">
        <v>47</v>
      </c>
    </row>
    <row r="246" spans="1:5" ht="21" x14ac:dyDescent="0.35">
      <c r="A246" s="7"/>
      <c r="B246" s="32" t="s">
        <v>121</v>
      </c>
      <c r="C246" s="32" t="s">
        <v>49</v>
      </c>
      <c r="E246" s="140" t="s">
        <v>126</v>
      </c>
    </row>
    <row r="247" spans="1:5" ht="21" x14ac:dyDescent="0.35">
      <c r="A247" s="7"/>
      <c r="B247" s="32" t="s">
        <v>121</v>
      </c>
      <c r="C247" s="32" t="s">
        <v>50</v>
      </c>
      <c r="E247" s="140" t="s">
        <v>129</v>
      </c>
    </row>
    <row r="248" spans="1:5" x14ac:dyDescent="0.25">
      <c r="A248" s="7"/>
      <c r="B248" s="33"/>
      <c r="C248" s="33"/>
      <c r="E248" s="140" t="s">
        <v>49</v>
      </c>
    </row>
    <row r="249" spans="1:5" x14ac:dyDescent="0.25">
      <c r="A249" s="7"/>
      <c r="B249" s="33" t="str" cm="1">
        <f t="array" ref="B249:B251">_xlfn.UNIQUE(Tabla1[[#All],[Criterios]])</f>
        <v>Criterios</v>
      </c>
      <c r="C249" s="33"/>
      <c r="E249" s="140"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13" t="s">
        <v>140</v>
      </c>
      <c r="C1" s="414"/>
      <c r="D1" s="414"/>
      <c r="E1" s="414"/>
      <c r="F1" s="415"/>
    </row>
    <row r="2" spans="2:11" ht="16.5" thickBot="1" x14ac:dyDescent="0.3">
      <c r="B2" s="36"/>
      <c r="C2" s="36"/>
      <c r="D2" s="36"/>
      <c r="E2" s="36"/>
      <c r="F2" s="36"/>
      <c r="I2" s="150"/>
      <c r="J2" s="165" t="s">
        <v>56</v>
      </c>
      <c r="K2" s="165" t="s">
        <v>57</v>
      </c>
    </row>
    <row r="3" spans="2:11" ht="16.5" thickBot="1" x14ac:dyDescent="0.25">
      <c r="B3" s="416" t="s">
        <v>141</v>
      </c>
      <c r="C3" s="417"/>
      <c r="D3" s="417"/>
      <c r="E3" s="37" t="s">
        <v>142</v>
      </c>
      <c r="F3" s="38" t="s">
        <v>143</v>
      </c>
      <c r="I3" s="164" t="s">
        <v>52</v>
      </c>
      <c r="J3" s="154">
        <v>0.5</v>
      </c>
      <c r="K3" s="154">
        <v>0.45</v>
      </c>
    </row>
    <row r="4" spans="2:11" ht="31.5" x14ac:dyDescent="0.2">
      <c r="B4" s="418" t="s">
        <v>144</v>
      </c>
      <c r="C4" s="420" t="s">
        <v>31</v>
      </c>
      <c r="D4" s="39" t="s">
        <v>52</v>
      </c>
      <c r="E4" s="40" t="s">
        <v>145</v>
      </c>
      <c r="F4" s="41">
        <v>0.25</v>
      </c>
      <c r="I4" s="165" t="s">
        <v>53</v>
      </c>
      <c r="J4" s="154">
        <v>0.4</v>
      </c>
      <c r="K4" s="154">
        <v>0.35</v>
      </c>
    </row>
    <row r="5" spans="2:11" ht="47.25" x14ac:dyDescent="0.2">
      <c r="B5" s="419"/>
      <c r="C5" s="421"/>
      <c r="D5" s="42" t="s">
        <v>53</v>
      </c>
      <c r="E5" s="43" t="s">
        <v>146</v>
      </c>
      <c r="F5" s="44">
        <v>0.15</v>
      </c>
      <c r="I5" s="165" t="s">
        <v>54</v>
      </c>
      <c r="J5" s="154">
        <v>0.35</v>
      </c>
      <c r="K5" s="154">
        <v>0.3</v>
      </c>
    </row>
    <row r="6" spans="2:11" ht="47.25" x14ac:dyDescent="0.2">
      <c r="B6" s="419"/>
      <c r="C6" s="421"/>
      <c r="D6" s="42" t="s">
        <v>54</v>
      </c>
      <c r="E6" s="43" t="s">
        <v>147</v>
      </c>
      <c r="F6" s="44">
        <v>0.1</v>
      </c>
    </row>
    <row r="7" spans="2:11" ht="63" x14ac:dyDescent="0.2">
      <c r="B7" s="419"/>
      <c r="C7" s="421" t="s">
        <v>32</v>
      </c>
      <c r="D7" s="42" t="s">
        <v>56</v>
      </c>
      <c r="E7" s="43" t="s">
        <v>148</v>
      </c>
      <c r="F7" s="44">
        <v>0.25</v>
      </c>
      <c r="G7" s="151"/>
    </row>
    <row r="8" spans="2:11" ht="31.5" x14ac:dyDescent="0.2">
      <c r="B8" s="419"/>
      <c r="C8" s="421"/>
      <c r="D8" s="42" t="s">
        <v>57</v>
      </c>
      <c r="E8" s="43" t="s">
        <v>149</v>
      </c>
      <c r="F8" s="44">
        <v>0.2</v>
      </c>
      <c r="G8" s="151"/>
    </row>
    <row r="9" spans="2:11" ht="47.25" x14ac:dyDescent="0.2">
      <c r="B9" s="419" t="s">
        <v>150</v>
      </c>
      <c r="C9" s="421" t="s">
        <v>34</v>
      </c>
      <c r="D9" s="42" t="s">
        <v>59</v>
      </c>
      <c r="E9" s="43" t="s">
        <v>151</v>
      </c>
      <c r="F9" s="45" t="s">
        <v>152</v>
      </c>
    </row>
    <row r="10" spans="2:11" ht="63" x14ac:dyDescent="0.2">
      <c r="B10" s="419"/>
      <c r="C10" s="421"/>
      <c r="D10" s="42" t="s">
        <v>153</v>
      </c>
      <c r="E10" s="43" t="s">
        <v>154</v>
      </c>
      <c r="F10" s="45" t="s">
        <v>152</v>
      </c>
    </row>
    <row r="11" spans="2:11" ht="47.25" x14ac:dyDescent="0.2">
      <c r="B11" s="419"/>
      <c r="C11" s="421" t="s">
        <v>35</v>
      </c>
      <c r="D11" s="42" t="s">
        <v>62</v>
      </c>
      <c r="E11" s="43" t="s">
        <v>155</v>
      </c>
      <c r="F11" s="45" t="s">
        <v>152</v>
      </c>
    </row>
    <row r="12" spans="2:11" ht="47.25" x14ac:dyDescent="0.2">
      <c r="B12" s="419"/>
      <c r="C12" s="421"/>
      <c r="D12" s="42" t="s">
        <v>63</v>
      </c>
      <c r="E12" s="43" t="s">
        <v>156</v>
      </c>
      <c r="F12" s="45" t="s">
        <v>152</v>
      </c>
    </row>
    <row r="13" spans="2:11" ht="31.5" x14ac:dyDescent="0.2">
      <c r="B13" s="419"/>
      <c r="C13" s="421" t="s">
        <v>36</v>
      </c>
      <c r="D13" s="42" t="s">
        <v>65</v>
      </c>
      <c r="E13" s="43" t="s">
        <v>157</v>
      </c>
      <c r="F13" s="45" t="s">
        <v>152</v>
      </c>
    </row>
    <row r="14" spans="2:11" ht="32.25" thickBot="1" x14ac:dyDescent="0.25">
      <c r="B14" s="422"/>
      <c r="C14" s="423"/>
      <c r="D14" s="46" t="s">
        <v>66</v>
      </c>
      <c r="E14" s="47" t="s">
        <v>158</v>
      </c>
      <c r="F14" s="48" t="s">
        <v>152</v>
      </c>
    </row>
    <row r="15" spans="2:11" ht="49.5" customHeight="1" x14ac:dyDescent="0.2">
      <c r="B15" s="412" t="s">
        <v>159</v>
      </c>
      <c r="C15" s="412"/>
      <c r="D15" s="412"/>
      <c r="E15" s="412"/>
      <c r="F15" s="412"/>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20" workbookViewId="0">
      <selection activeCell="AT50" sqref="AT50"/>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24" t="s">
        <v>427</v>
      </c>
      <c r="C4" s="424"/>
      <c r="D4" s="424"/>
      <c r="E4" s="424"/>
      <c r="F4" s="424"/>
      <c r="G4" s="424"/>
      <c r="H4" s="424"/>
      <c r="I4" s="424"/>
      <c r="J4" s="425" t="s">
        <v>8</v>
      </c>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T4" s="426" t="s">
        <v>25</v>
      </c>
      <c r="AU4" s="426"/>
    </row>
    <row r="5" spans="2:47" x14ac:dyDescent="0.25">
      <c r="B5" s="424"/>
      <c r="C5" s="424"/>
      <c r="D5" s="424"/>
      <c r="E5" s="424"/>
      <c r="F5" s="424"/>
      <c r="G5" s="424"/>
      <c r="H5" s="424"/>
      <c r="I5" s="424"/>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T5" s="426"/>
      <c r="AU5" s="426"/>
    </row>
    <row r="6" spans="2:47" x14ac:dyDescent="0.25">
      <c r="B6" s="424"/>
      <c r="C6" s="424"/>
      <c r="D6" s="424"/>
      <c r="E6" s="424"/>
      <c r="F6" s="424"/>
      <c r="G6" s="424"/>
      <c r="H6" s="424"/>
      <c r="I6" s="424"/>
      <c r="J6" s="425"/>
      <c r="K6" s="425"/>
      <c r="L6" s="425"/>
      <c r="M6" s="425"/>
      <c r="N6" s="425"/>
      <c r="O6" s="425"/>
      <c r="P6" s="425"/>
      <c r="Q6" s="425"/>
      <c r="R6" s="425"/>
      <c r="S6" s="425"/>
      <c r="T6" s="425"/>
      <c r="U6" s="425"/>
      <c r="V6" s="425"/>
      <c r="W6" s="425"/>
      <c r="X6" s="425"/>
      <c r="Y6" s="425"/>
      <c r="Z6" s="425"/>
      <c r="AA6" s="425"/>
      <c r="AB6" s="425"/>
      <c r="AC6" s="425"/>
      <c r="AD6" s="425"/>
      <c r="AE6" s="425"/>
      <c r="AF6" s="425"/>
      <c r="AG6" s="425"/>
      <c r="AH6" s="425"/>
      <c r="AI6" s="425"/>
      <c r="AJ6" s="425"/>
      <c r="AK6" s="425"/>
      <c r="AL6" s="425"/>
      <c r="AT6" s="426"/>
      <c r="AU6" s="426"/>
    </row>
    <row r="7" spans="2:47" ht="15.75" thickBot="1" x14ac:dyDescent="0.3"/>
    <row r="8" spans="2:47" ht="15.75" x14ac:dyDescent="0.25">
      <c r="B8" s="427" t="s">
        <v>109</v>
      </c>
      <c r="C8" s="427"/>
      <c r="D8" s="428"/>
      <c r="E8" s="429" t="s">
        <v>160</v>
      </c>
      <c r="F8" s="430"/>
      <c r="G8" s="430"/>
      <c r="H8" s="430"/>
      <c r="I8" s="431"/>
      <c r="J8" s="50" t="s">
        <v>424</v>
      </c>
      <c r="K8" s="51" t="s">
        <v>424</v>
      </c>
      <c r="L8" s="51" t="s">
        <v>424</v>
      </c>
      <c r="M8" s="51" t="s">
        <v>424</v>
      </c>
      <c r="N8" s="51" t="s">
        <v>424</v>
      </c>
      <c r="O8" s="52" t="s">
        <v>424</v>
      </c>
      <c r="P8" s="50" t="s">
        <v>424</v>
      </c>
      <c r="Q8" s="51" t="s">
        <v>424</v>
      </c>
      <c r="R8" s="51" t="s">
        <v>424</v>
      </c>
      <c r="S8" s="51" t="s">
        <v>424</v>
      </c>
      <c r="T8" s="51" t="s">
        <v>424</v>
      </c>
      <c r="U8" s="52" t="s">
        <v>424</v>
      </c>
      <c r="V8" s="50" t="s">
        <v>424</v>
      </c>
      <c r="W8" s="51" t="s">
        <v>424</v>
      </c>
      <c r="X8" s="51" t="s">
        <v>424</v>
      </c>
      <c r="Y8" s="51" t="s">
        <v>424</v>
      </c>
      <c r="Z8" s="51" t="s">
        <v>424</v>
      </c>
      <c r="AA8" s="52" t="s">
        <v>424</v>
      </c>
      <c r="AB8" s="50" t="s">
        <v>424</v>
      </c>
      <c r="AC8" s="51" t="s">
        <v>424</v>
      </c>
      <c r="AD8" s="51" t="s">
        <v>424</v>
      </c>
      <c r="AE8" s="51" t="s">
        <v>424</v>
      </c>
      <c r="AF8" s="51" t="s">
        <v>424</v>
      </c>
      <c r="AG8" s="52" t="s">
        <v>424</v>
      </c>
      <c r="AH8" s="53" t="s">
        <v>424</v>
      </c>
      <c r="AI8" s="54" t="s">
        <v>424</v>
      </c>
      <c r="AJ8" s="54" t="s">
        <v>424</v>
      </c>
      <c r="AK8" s="54" t="s">
        <v>424</v>
      </c>
      <c r="AL8" s="54" t="s">
        <v>424</v>
      </c>
      <c r="AN8" s="438" t="s">
        <v>161</v>
      </c>
      <c r="AO8" s="439"/>
      <c r="AP8" s="439"/>
      <c r="AQ8" s="439"/>
      <c r="AR8" s="439"/>
      <c r="AS8" s="440"/>
      <c r="AT8" s="447" t="s">
        <v>426</v>
      </c>
      <c r="AU8" s="447"/>
    </row>
    <row r="9" spans="2:47" ht="15.75" x14ac:dyDescent="0.25">
      <c r="B9" s="427"/>
      <c r="C9" s="427"/>
      <c r="D9" s="428"/>
      <c r="E9" s="432"/>
      <c r="F9" s="433"/>
      <c r="G9" s="433"/>
      <c r="H9" s="433"/>
      <c r="I9" s="434"/>
      <c r="J9" s="55" t="s">
        <v>424</v>
      </c>
      <c r="K9" s="56" t="s">
        <v>424</v>
      </c>
      <c r="L9" s="56" t="s">
        <v>424</v>
      </c>
      <c r="M9" s="56" t="s">
        <v>424</v>
      </c>
      <c r="N9" s="56" t="s">
        <v>424</v>
      </c>
      <c r="O9" s="57" t="s">
        <v>424</v>
      </c>
      <c r="P9" s="55" t="s">
        <v>424</v>
      </c>
      <c r="Q9" s="56" t="s">
        <v>424</v>
      </c>
      <c r="R9" s="56" t="s">
        <v>424</v>
      </c>
      <c r="S9" s="56" t="s">
        <v>424</v>
      </c>
      <c r="T9" s="56" t="s">
        <v>424</v>
      </c>
      <c r="U9" s="57" t="s">
        <v>424</v>
      </c>
      <c r="V9" s="55" t="s">
        <v>424</v>
      </c>
      <c r="W9" s="56" t="s">
        <v>424</v>
      </c>
      <c r="X9" s="56" t="s">
        <v>424</v>
      </c>
      <c r="Y9" s="56" t="s">
        <v>424</v>
      </c>
      <c r="Z9" s="56" t="s">
        <v>424</v>
      </c>
      <c r="AA9" s="57" t="s">
        <v>424</v>
      </c>
      <c r="AB9" s="55" t="s">
        <v>424</v>
      </c>
      <c r="AC9" s="56" t="s">
        <v>424</v>
      </c>
      <c r="AD9" s="56" t="s">
        <v>424</v>
      </c>
      <c r="AE9" s="56" t="s">
        <v>424</v>
      </c>
      <c r="AF9" s="56" t="s">
        <v>424</v>
      </c>
      <c r="AG9" s="57" t="s">
        <v>424</v>
      </c>
      <c r="AH9" s="58" t="s">
        <v>424</v>
      </c>
      <c r="AI9" s="59" t="s">
        <v>424</v>
      </c>
      <c r="AJ9" s="59" t="s">
        <v>424</v>
      </c>
      <c r="AK9" s="59" t="s">
        <v>424</v>
      </c>
      <c r="AL9" s="59" t="s">
        <v>424</v>
      </c>
      <c r="AN9" s="441"/>
      <c r="AO9" s="442"/>
      <c r="AP9" s="442"/>
      <c r="AQ9" s="442"/>
      <c r="AR9" s="442"/>
      <c r="AS9" s="443"/>
      <c r="AT9" s="447"/>
      <c r="AU9" s="447"/>
    </row>
    <row r="10" spans="2:47" ht="15.75" x14ac:dyDescent="0.25">
      <c r="B10" s="427"/>
      <c r="C10" s="427"/>
      <c r="D10" s="428"/>
      <c r="E10" s="432"/>
      <c r="F10" s="433"/>
      <c r="G10" s="433"/>
      <c r="H10" s="433"/>
      <c r="I10" s="434"/>
      <c r="J10" s="55" t="s">
        <v>424</v>
      </c>
      <c r="K10" s="56" t="s">
        <v>424</v>
      </c>
      <c r="L10" s="56" t="s">
        <v>424</v>
      </c>
      <c r="M10" s="56" t="s">
        <v>424</v>
      </c>
      <c r="N10" s="56" t="s">
        <v>424</v>
      </c>
      <c r="O10" s="57" t="s">
        <v>424</v>
      </c>
      <c r="P10" s="55" t="s">
        <v>424</v>
      </c>
      <c r="Q10" s="56" t="s">
        <v>424</v>
      </c>
      <c r="R10" s="56" t="s">
        <v>424</v>
      </c>
      <c r="S10" s="56" t="s">
        <v>424</v>
      </c>
      <c r="T10" s="56" t="s">
        <v>424</v>
      </c>
      <c r="U10" s="57" t="s">
        <v>424</v>
      </c>
      <c r="V10" s="55" t="s">
        <v>424</v>
      </c>
      <c r="W10" s="56" t="s">
        <v>424</v>
      </c>
      <c r="X10" s="56" t="s">
        <v>424</v>
      </c>
      <c r="Y10" s="56" t="s">
        <v>424</v>
      </c>
      <c r="Z10" s="56" t="s">
        <v>424</v>
      </c>
      <c r="AA10" s="57" t="s">
        <v>424</v>
      </c>
      <c r="AB10" s="55" t="s">
        <v>424</v>
      </c>
      <c r="AC10" s="56" t="s">
        <v>424</v>
      </c>
      <c r="AD10" s="56" t="s">
        <v>424</v>
      </c>
      <c r="AE10" s="56" t="s">
        <v>424</v>
      </c>
      <c r="AF10" s="56" t="s">
        <v>424</v>
      </c>
      <c r="AG10" s="57" t="s">
        <v>424</v>
      </c>
      <c r="AH10" s="58" t="s">
        <v>424</v>
      </c>
      <c r="AI10" s="59" t="s">
        <v>424</v>
      </c>
      <c r="AJ10" s="59" t="s">
        <v>424</v>
      </c>
      <c r="AK10" s="59" t="s">
        <v>424</v>
      </c>
      <c r="AL10" s="59" t="s">
        <v>424</v>
      </c>
      <c r="AN10" s="441"/>
      <c r="AO10" s="442"/>
      <c r="AP10" s="442"/>
      <c r="AQ10" s="442"/>
      <c r="AR10" s="442"/>
      <c r="AS10" s="443"/>
      <c r="AT10" s="447"/>
      <c r="AU10" s="447"/>
    </row>
    <row r="11" spans="2:47" ht="15.75" x14ac:dyDescent="0.25">
      <c r="B11" s="427"/>
      <c r="C11" s="427"/>
      <c r="D11" s="428"/>
      <c r="E11" s="432"/>
      <c r="F11" s="433"/>
      <c r="G11" s="433"/>
      <c r="H11" s="433"/>
      <c r="I11" s="434"/>
      <c r="J11" s="55" t="s">
        <v>424</v>
      </c>
      <c r="K11" s="56" t="s">
        <v>424</v>
      </c>
      <c r="L11" s="56" t="s">
        <v>424</v>
      </c>
      <c r="M11" s="56" t="s">
        <v>424</v>
      </c>
      <c r="N11" s="56" t="s">
        <v>424</v>
      </c>
      <c r="O11" s="57" t="s">
        <v>424</v>
      </c>
      <c r="P11" s="55" t="s">
        <v>424</v>
      </c>
      <c r="Q11" s="56" t="s">
        <v>424</v>
      </c>
      <c r="R11" s="56" t="s">
        <v>424</v>
      </c>
      <c r="S11" s="56" t="s">
        <v>424</v>
      </c>
      <c r="T11" s="56" t="s">
        <v>424</v>
      </c>
      <c r="U11" s="57" t="s">
        <v>424</v>
      </c>
      <c r="V11" s="55" t="s">
        <v>424</v>
      </c>
      <c r="W11" s="56" t="s">
        <v>424</v>
      </c>
      <c r="X11" s="56" t="s">
        <v>424</v>
      </c>
      <c r="Y11" s="56" t="s">
        <v>424</v>
      </c>
      <c r="Z11" s="56" t="s">
        <v>424</v>
      </c>
      <c r="AA11" s="57" t="s">
        <v>424</v>
      </c>
      <c r="AB11" s="55" t="s">
        <v>424</v>
      </c>
      <c r="AC11" s="56" t="s">
        <v>424</v>
      </c>
      <c r="AD11" s="56" t="s">
        <v>424</v>
      </c>
      <c r="AE11" s="56" t="s">
        <v>424</v>
      </c>
      <c r="AF11" s="56" t="s">
        <v>424</v>
      </c>
      <c r="AG11" s="57" t="s">
        <v>424</v>
      </c>
      <c r="AH11" s="58" t="s">
        <v>424</v>
      </c>
      <c r="AI11" s="59" t="s">
        <v>424</v>
      </c>
      <c r="AJ11" s="59" t="s">
        <v>424</v>
      </c>
      <c r="AK11" s="59" t="s">
        <v>424</v>
      </c>
      <c r="AL11" s="59" t="s">
        <v>424</v>
      </c>
      <c r="AN11" s="441"/>
      <c r="AO11" s="442"/>
      <c r="AP11" s="442"/>
      <c r="AQ11" s="442"/>
      <c r="AR11" s="442"/>
      <c r="AS11" s="443"/>
      <c r="AT11" s="447"/>
      <c r="AU11" s="447"/>
    </row>
    <row r="12" spans="2:47" ht="15.75" x14ac:dyDescent="0.25">
      <c r="B12" s="427"/>
      <c r="C12" s="427"/>
      <c r="D12" s="428"/>
      <c r="E12" s="432"/>
      <c r="F12" s="433"/>
      <c r="G12" s="433"/>
      <c r="H12" s="433"/>
      <c r="I12" s="434"/>
      <c r="J12" s="55" t="s">
        <v>424</v>
      </c>
      <c r="K12" s="56" t="s">
        <v>424</v>
      </c>
      <c r="L12" s="56" t="s">
        <v>424</v>
      </c>
      <c r="M12" s="56" t="s">
        <v>424</v>
      </c>
      <c r="N12" s="56" t="s">
        <v>424</v>
      </c>
      <c r="O12" s="57" t="s">
        <v>424</v>
      </c>
      <c r="P12" s="55" t="s">
        <v>424</v>
      </c>
      <c r="Q12" s="56" t="s">
        <v>424</v>
      </c>
      <c r="R12" s="56" t="s">
        <v>424</v>
      </c>
      <c r="S12" s="56" t="s">
        <v>424</v>
      </c>
      <c r="T12" s="56" t="s">
        <v>424</v>
      </c>
      <c r="U12" s="57" t="s">
        <v>424</v>
      </c>
      <c r="V12" s="55" t="s">
        <v>424</v>
      </c>
      <c r="W12" s="56" t="s">
        <v>424</v>
      </c>
      <c r="X12" s="56" t="s">
        <v>424</v>
      </c>
      <c r="Y12" s="56" t="s">
        <v>424</v>
      </c>
      <c r="Z12" s="56" t="s">
        <v>424</v>
      </c>
      <c r="AA12" s="57" t="s">
        <v>424</v>
      </c>
      <c r="AB12" s="55" t="s">
        <v>424</v>
      </c>
      <c r="AC12" s="56" t="s">
        <v>424</v>
      </c>
      <c r="AD12" s="56" t="s">
        <v>424</v>
      </c>
      <c r="AE12" s="56" t="s">
        <v>424</v>
      </c>
      <c r="AF12" s="56" t="s">
        <v>424</v>
      </c>
      <c r="AG12" s="57" t="s">
        <v>424</v>
      </c>
      <c r="AH12" s="58" t="s">
        <v>424</v>
      </c>
      <c r="AI12" s="59" t="s">
        <v>424</v>
      </c>
      <c r="AJ12" s="59" t="s">
        <v>424</v>
      </c>
      <c r="AK12" s="59" t="s">
        <v>424</v>
      </c>
      <c r="AL12" s="59" t="s">
        <v>424</v>
      </c>
      <c r="AN12" s="441"/>
      <c r="AO12" s="442"/>
      <c r="AP12" s="442"/>
      <c r="AQ12" s="442"/>
      <c r="AR12" s="442"/>
      <c r="AS12" s="443"/>
      <c r="AT12" s="447"/>
      <c r="AU12" s="447"/>
    </row>
    <row r="13" spans="2:47" ht="15.75" x14ac:dyDescent="0.25">
      <c r="B13" s="427"/>
      <c r="C13" s="427"/>
      <c r="D13" s="428"/>
      <c r="E13" s="432"/>
      <c r="F13" s="433"/>
      <c r="G13" s="433"/>
      <c r="H13" s="433"/>
      <c r="I13" s="434"/>
      <c r="J13" s="55" t="s">
        <v>424</v>
      </c>
      <c r="K13" s="56" t="s">
        <v>424</v>
      </c>
      <c r="L13" s="56" t="s">
        <v>424</v>
      </c>
      <c r="M13" s="56" t="s">
        <v>424</v>
      </c>
      <c r="N13" s="56" t="s">
        <v>424</v>
      </c>
      <c r="O13" s="57" t="s">
        <v>424</v>
      </c>
      <c r="P13" s="55" t="s">
        <v>424</v>
      </c>
      <c r="Q13" s="56" t="s">
        <v>424</v>
      </c>
      <c r="R13" s="56" t="s">
        <v>424</v>
      </c>
      <c r="S13" s="56" t="s">
        <v>424</v>
      </c>
      <c r="T13" s="56" t="s">
        <v>424</v>
      </c>
      <c r="U13" s="57" t="s">
        <v>424</v>
      </c>
      <c r="V13" s="55" t="s">
        <v>424</v>
      </c>
      <c r="W13" s="56" t="s">
        <v>424</v>
      </c>
      <c r="X13" s="56" t="s">
        <v>424</v>
      </c>
      <c r="Y13" s="56" t="s">
        <v>424</v>
      </c>
      <c r="Z13" s="56" t="s">
        <v>424</v>
      </c>
      <c r="AA13" s="57" t="s">
        <v>424</v>
      </c>
      <c r="AB13" s="55" t="s">
        <v>424</v>
      </c>
      <c r="AC13" s="56" t="s">
        <v>424</v>
      </c>
      <c r="AD13" s="56" t="s">
        <v>424</v>
      </c>
      <c r="AE13" s="56" t="s">
        <v>424</v>
      </c>
      <c r="AF13" s="56" t="s">
        <v>424</v>
      </c>
      <c r="AG13" s="57" t="s">
        <v>424</v>
      </c>
      <c r="AH13" s="58" t="s">
        <v>424</v>
      </c>
      <c r="AI13" s="59" t="s">
        <v>424</v>
      </c>
      <c r="AJ13" s="59" t="s">
        <v>424</v>
      </c>
      <c r="AK13" s="59" t="s">
        <v>424</v>
      </c>
      <c r="AL13" s="59" t="s">
        <v>424</v>
      </c>
      <c r="AN13" s="441"/>
      <c r="AO13" s="442"/>
      <c r="AP13" s="442"/>
      <c r="AQ13" s="442"/>
      <c r="AR13" s="442"/>
      <c r="AS13" s="443"/>
      <c r="AT13" s="447"/>
      <c r="AU13" s="447"/>
    </row>
    <row r="14" spans="2:47" ht="5.25" customHeight="1" thickBot="1" x14ac:dyDescent="0.3">
      <c r="B14" s="427"/>
      <c r="C14" s="427"/>
      <c r="D14" s="428"/>
      <c r="E14" s="432"/>
      <c r="F14" s="433"/>
      <c r="G14" s="433"/>
      <c r="H14" s="433"/>
      <c r="I14" s="434"/>
      <c r="J14" s="55" t="s">
        <v>424</v>
      </c>
      <c r="K14" s="56" t="s">
        <v>424</v>
      </c>
      <c r="L14" s="56" t="s">
        <v>424</v>
      </c>
      <c r="M14" s="56" t="s">
        <v>424</v>
      </c>
      <c r="N14" s="56" t="s">
        <v>424</v>
      </c>
      <c r="O14" s="57" t="s">
        <v>424</v>
      </c>
      <c r="P14" s="55" t="s">
        <v>424</v>
      </c>
      <c r="Q14" s="56" t="s">
        <v>424</v>
      </c>
      <c r="R14" s="56" t="s">
        <v>424</v>
      </c>
      <c r="S14" s="56" t="s">
        <v>424</v>
      </c>
      <c r="T14" s="56" t="s">
        <v>424</v>
      </c>
      <c r="U14" s="57" t="s">
        <v>424</v>
      </c>
      <c r="V14" s="55" t="s">
        <v>424</v>
      </c>
      <c r="W14" s="56" t="s">
        <v>424</v>
      </c>
      <c r="X14" s="56" t="s">
        <v>424</v>
      </c>
      <c r="Y14" s="56" t="s">
        <v>424</v>
      </c>
      <c r="Z14" s="56" t="s">
        <v>424</v>
      </c>
      <c r="AA14" s="57" t="s">
        <v>424</v>
      </c>
      <c r="AB14" s="55" t="s">
        <v>424</v>
      </c>
      <c r="AC14" s="56" t="s">
        <v>424</v>
      </c>
      <c r="AD14" s="56" t="s">
        <v>424</v>
      </c>
      <c r="AE14" s="56" t="s">
        <v>424</v>
      </c>
      <c r="AF14" s="56" t="s">
        <v>424</v>
      </c>
      <c r="AG14" s="57" t="s">
        <v>424</v>
      </c>
      <c r="AH14" s="58" t="s">
        <v>424</v>
      </c>
      <c r="AI14" s="59" t="s">
        <v>424</v>
      </c>
      <c r="AJ14" s="59" t="s">
        <v>424</v>
      </c>
      <c r="AK14" s="59" t="s">
        <v>424</v>
      </c>
      <c r="AL14" s="59" t="s">
        <v>424</v>
      </c>
      <c r="AN14" s="441"/>
      <c r="AO14" s="442"/>
      <c r="AP14" s="442"/>
      <c r="AQ14" s="442"/>
      <c r="AR14" s="442"/>
      <c r="AS14" s="443"/>
      <c r="AT14" s="447"/>
      <c r="AU14" s="447"/>
    </row>
    <row r="15" spans="2:47" ht="16.5" hidden="1" thickBot="1" x14ac:dyDescent="0.3">
      <c r="B15" s="427"/>
      <c r="C15" s="427"/>
      <c r="D15" s="428"/>
      <c r="E15" s="432"/>
      <c r="F15" s="433"/>
      <c r="G15" s="433"/>
      <c r="H15" s="433"/>
      <c r="I15" s="434"/>
      <c r="J15" s="55" t="s">
        <v>424</v>
      </c>
      <c r="K15" s="56" t="s">
        <v>424</v>
      </c>
      <c r="L15" s="56" t="s">
        <v>424</v>
      </c>
      <c r="M15" s="56" t="s">
        <v>424</v>
      </c>
      <c r="N15" s="56" t="s">
        <v>424</v>
      </c>
      <c r="O15" s="57" t="s">
        <v>424</v>
      </c>
      <c r="P15" s="55" t="s">
        <v>424</v>
      </c>
      <c r="Q15" s="56" t="s">
        <v>424</v>
      </c>
      <c r="R15" s="56" t="s">
        <v>424</v>
      </c>
      <c r="S15" s="56" t="s">
        <v>424</v>
      </c>
      <c r="T15" s="56" t="s">
        <v>424</v>
      </c>
      <c r="U15" s="57" t="s">
        <v>424</v>
      </c>
      <c r="V15" s="55" t="s">
        <v>424</v>
      </c>
      <c r="W15" s="56" t="s">
        <v>424</v>
      </c>
      <c r="X15" s="56" t="s">
        <v>424</v>
      </c>
      <c r="Y15" s="56" t="s">
        <v>424</v>
      </c>
      <c r="Z15" s="56" t="s">
        <v>424</v>
      </c>
      <c r="AA15" s="57" t="s">
        <v>424</v>
      </c>
      <c r="AB15" s="55" t="s">
        <v>424</v>
      </c>
      <c r="AC15" s="56" t="s">
        <v>424</v>
      </c>
      <c r="AD15" s="56" t="s">
        <v>424</v>
      </c>
      <c r="AE15" s="56" t="s">
        <v>424</v>
      </c>
      <c r="AF15" s="56" t="s">
        <v>424</v>
      </c>
      <c r="AG15" s="57" t="s">
        <v>424</v>
      </c>
      <c r="AH15" s="58" t="s">
        <v>424</v>
      </c>
      <c r="AI15" s="59" t="s">
        <v>424</v>
      </c>
      <c r="AJ15" s="59" t="s">
        <v>424</v>
      </c>
      <c r="AK15" s="59" t="s">
        <v>424</v>
      </c>
      <c r="AL15" s="59" t="s">
        <v>424</v>
      </c>
      <c r="AN15" s="441"/>
      <c r="AO15" s="442"/>
      <c r="AP15" s="442"/>
      <c r="AQ15" s="442"/>
      <c r="AR15" s="442"/>
      <c r="AS15" s="443"/>
      <c r="AT15" s="36"/>
      <c r="AU15" s="36"/>
    </row>
    <row r="16" spans="2:47" ht="16.5" hidden="1" thickBot="1" x14ac:dyDescent="0.3">
      <c r="B16" s="427"/>
      <c r="C16" s="427"/>
      <c r="D16" s="428"/>
      <c r="E16" s="432"/>
      <c r="F16" s="433"/>
      <c r="G16" s="433"/>
      <c r="H16" s="433"/>
      <c r="I16" s="434"/>
      <c r="J16" s="55" t="s">
        <v>424</v>
      </c>
      <c r="K16" s="56" t="s">
        <v>424</v>
      </c>
      <c r="L16" s="56" t="s">
        <v>424</v>
      </c>
      <c r="M16" s="56" t="s">
        <v>424</v>
      </c>
      <c r="N16" s="56" t="s">
        <v>424</v>
      </c>
      <c r="O16" s="57" t="s">
        <v>424</v>
      </c>
      <c r="P16" s="55" t="s">
        <v>424</v>
      </c>
      <c r="Q16" s="56" t="s">
        <v>424</v>
      </c>
      <c r="R16" s="56" t="s">
        <v>424</v>
      </c>
      <c r="S16" s="56" t="s">
        <v>424</v>
      </c>
      <c r="T16" s="56" t="s">
        <v>424</v>
      </c>
      <c r="U16" s="57" t="s">
        <v>424</v>
      </c>
      <c r="V16" s="55" t="s">
        <v>424</v>
      </c>
      <c r="W16" s="56" t="s">
        <v>424</v>
      </c>
      <c r="X16" s="56" t="s">
        <v>424</v>
      </c>
      <c r="Y16" s="56" t="s">
        <v>424</v>
      </c>
      <c r="Z16" s="56" t="s">
        <v>424</v>
      </c>
      <c r="AA16" s="57" t="s">
        <v>424</v>
      </c>
      <c r="AB16" s="55" t="s">
        <v>424</v>
      </c>
      <c r="AC16" s="56" t="s">
        <v>424</v>
      </c>
      <c r="AD16" s="56" t="s">
        <v>424</v>
      </c>
      <c r="AE16" s="56" t="s">
        <v>424</v>
      </c>
      <c r="AF16" s="56" t="s">
        <v>424</v>
      </c>
      <c r="AG16" s="57" t="s">
        <v>424</v>
      </c>
      <c r="AH16" s="58" t="s">
        <v>424</v>
      </c>
      <c r="AI16" s="59" t="s">
        <v>424</v>
      </c>
      <c r="AJ16" s="59" t="s">
        <v>424</v>
      </c>
      <c r="AK16" s="59" t="s">
        <v>424</v>
      </c>
      <c r="AL16" s="59" t="s">
        <v>424</v>
      </c>
      <c r="AN16" s="441"/>
      <c r="AO16" s="442"/>
      <c r="AP16" s="442"/>
      <c r="AQ16" s="442"/>
      <c r="AR16" s="442"/>
      <c r="AS16" s="443"/>
      <c r="AT16" s="36"/>
      <c r="AU16" s="36"/>
    </row>
    <row r="17" spans="2:47" ht="16.5" hidden="1" thickBot="1" x14ac:dyDescent="0.3">
      <c r="B17" s="427"/>
      <c r="C17" s="427"/>
      <c r="D17" s="428"/>
      <c r="E17" s="435"/>
      <c r="F17" s="436"/>
      <c r="G17" s="436"/>
      <c r="H17" s="436"/>
      <c r="I17" s="437"/>
      <c r="J17" s="60" t="s">
        <v>424</v>
      </c>
      <c r="K17" s="61" t="s">
        <v>424</v>
      </c>
      <c r="L17" s="61" t="s">
        <v>424</v>
      </c>
      <c r="M17" s="61" t="s">
        <v>424</v>
      </c>
      <c r="N17" s="61" t="s">
        <v>424</v>
      </c>
      <c r="O17" s="62" t="s">
        <v>424</v>
      </c>
      <c r="P17" s="55" t="s">
        <v>424</v>
      </c>
      <c r="Q17" s="56" t="s">
        <v>424</v>
      </c>
      <c r="R17" s="56" t="s">
        <v>424</v>
      </c>
      <c r="S17" s="56" t="s">
        <v>424</v>
      </c>
      <c r="T17" s="56" t="s">
        <v>424</v>
      </c>
      <c r="U17" s="57" t="s">
        <v>424</v>
      </c>
      <c r="V17" s="60" t="s">
        <v>424</v>
      </c>
      <c r="W17" s="61" t="s">
        <v>424</v>
      </c>
      <c r="X17" s="61" t="s">
        <v>424</v>
      </c>
      <c r="Y17" s="61" t="s">
        <v>424</v>
      </c>
      <c r="Z17" s="61" t="s">
        <v>424</v>
      </c>
      <c r="AA17" s="62" t="s">
        <v>424</v>
      </c>
      <c r="AB17" s="55" t="s">
        <v>424</v>
      </c>
      <c r="AC17" s="56" t="s">
        <v>424</v>
      </c>
      <c r="AD17" s="56" t="s">
        <v>424</v>
      </c>
      <c r="AE17" s="56" t="s">
        <v>424</v>
      </c>
      <c r="AF17" s="56" t="s">
        <v>424</v>
      </c>
      <c r="AG17" s="57" t="s">
        <v>424</v>
      </c>
      <c r="AH17" s="63" t="s">
        <v>424</v>
      </c>
      <c r="AI17" s="64" t="s">
        <v>424</v>
      </c>
      <c r="AJ17" s="64" t="s">
        <v>424</v>
      </c>
      <c r="AK17" s="64" t="s">
        <v>424</v>
      </c>
      <c r="AL17" s="64" t="s">
        <v>424</v>
      </c>
      <c r="AN17" s="444"/>
      <c r="AO17" s="445"/>
      <c r="AP17" s="445"/>
      <c r="AQ17" s="445"/>
      <c r="AR17" s="445"/>
      <c r="AS17" s="446"/>
      <c r="AT17" s="36"/>
      <c r="AU17" s="36"/>
    </row>
    <row r="18" spans="2:47" ht="15.75" customHeight="1" x14ac:dyDescent="0.25">
      <c r="B18" s="427"/>
      <c r="C18" s="427"/>
      <c r="D18" s="428"/>
      <c r="E18" s="429" t="s">
        <v>162</v>
      </c>
      <c r="F18" s="430"/>
      <c r="G18" s="430"/>
      <c r="H18" s="430"/>
      <c r="I18" s="430"/>
      <c r="J18" s="230" t="s">
        <v>424</v>
      </c>
      <c r="K18" s="231" t="s">
        <v>424</v>
      </c>
      <c r="L18" s="231" t="s">
        <v>424</v>
      </c>
      <c r="M18" s="231" t="s">
        <v>424</v>
      </c>
      <c r="N18" s="231" t="s">
        <v>424</v>
      </c>
      <c r="O18" s="232" t="s">
        <v>424</v>
      </c>
      <c r="P18" s="230" t="s">
        <v>424</v>
      </c>
      <c r="Q18" s="231" t="s">
        <v>424</v>
      </c>
      <c r="R18" s="65" t="s">
        <v>424</v>
      </c>
      <c r="S18" s="65" t="s">
        <v>424</v>
      </c>
      <c r="T18" s="65" t="s">
        <v>424</v>
      </c>
      <c r="U18" s="66" t="s">
        <v>424</v>
      </c>
      <c r="V18" s="50" t="s">
        <v>424</v>
      </c>
      <c r="W18" s="51" t="s">
        <v>424</v>
      </c>
      <c r="X18" s="51" t="s">
        <v>424</v>
      </c>
      <c r="Y18" s="51" t="s">
        <v>424</v>
      </c>
      <c r="Z18" s="51" t="s">
        <v>424</v>
      </c>
      <c r="AA18" s="52" t="s">
        <v>424</v>
      </c>
      <c r="AB18" s="50" t="s">
        <v>424</v>
      </c>
      <c r="AC18" s="51" t="s">
        <v>424</v>
      </c>
      <c r="AD18" s="51" t="s">
        <v>424</v>
      </c>
      <c r="AE18" s="51" t="s">
        <v>424</v>
      </c>
      <c r="AF18" s="51" t="s">
        <v>424</v>
      </c>
      <c r="AG18" s="52" t="s">
        <v>424</v>
      </c>
      <c r="AH18" s="53" t="s">
        <v>424</v>
      </c>
      <c r="AI18" s="54" t="s">
        <v>424</v>
      </c>
      <c r="AJ18" s="54" t="s">
        <v>424</v>
      </c>
      <c r="AK18" s="54" t="s">
        <v>424</v>
      </c>
      <c r="AL18" s="54" t="s">
        <v>424</v>
      </c>
      <c r="AN18" s="449" t="s">
        <v>163</v>
      </c>
      <c r="AO18" s="450"/>
      <c r="AP18" s="450"/>
      <c r="AQ18" s="450"/>
      <c r="AR18" s="450"/>
      <c r="AS18" s="450"/>
      <c r="AT18" s="455" t="s">
        <v>425</v>
      </c>
      <c r="AU18" s="456"/>
    </row>
    <row r="19" spans="2:47" ht="15.75" customHeight="1" x14ac:dyDescent="0.25">
      <c r="B19" s="427"/>
      <c r="C19" s="427"/>
      <c r="D19" s="428"/>
      <c r="E19" s="448"/>
      <c r="F19" s="433"/>
      <c r="G19" s="433"/>
      <c r="H19" s="433"/>
      <c r="I19" s="433"/>
      <c r="J19" s="233" t="s">
        <v>424</v>
      </c>
      <c r="K19" s="234" t="s">
        <v>424</v>
      </c>
      <c r="L19" s="234" t="s">
        <v>424</v>
      </c>
      <c r="M19" s="234" t="s">
        <v>424</v>
      </c>
      <c r="N19" s="234" t="s">
        <v>424</v>
      </c>
      <c r="O19" s="235" t="s">
        <v>424</v>
      </c>
      <c r="P19" s="233" t="s">
        <v>424</v>
      </c>
      <c r="Q19" s="234" t="s">
        <v>424</v>
      </c>
      <c r="R19" s="68" t="s">
        <v>424</v>
      </c>
      <c r="S19" s="68" t="s">
        <v>424</v>
      </c>
      <c r="T19" s="68" t="s">
        <v>424</v>
      </c>
      <c r="U19" s="69" t="s">
        <v>424</v>
      </c>
      <c r="V19" s="55" t="s">
        <v>424</v>
      </c>
      <c r="W19" s="56" t="s">
        <v>424</v>
      </c>
      <c r="X19" s="56" t="s">
        <v>424</v>
      </c>
      <c r="Y19" s="56" t="s">
        <v>424</v>
      </c>
      <c r="Z19" s="56" t="s">
        <v>424</v>
      </c>
      <c r="AA19" s="57" t="s">
        <v>424</v>
      </c>
      <c r="AB19" s="55" t="s">
        <v>424</v>
      </c>
      <c r="AC19" s="56" t="s">
        <v>424</v>
      </c>
      <c r="AD19" s="56" t="s">
        <v>424</v>
      </c>
      <c r="AE19" s="56" t="s">
        <v>424</v>
      </c>
      <c r="AF19" s="56" t="s">
        <v>424</v>
      </c>
      <c r="AG19" s="57" t="s">
        <v>424</v>
      </c>
      <c r="AH19" s="58" t="s">
        <v>424</v>
      </c>
      <c r="AI19" s="59" t="s">
        <v>424</v>
      </c>
      <c r="AJ19" s="59" t="s">
        <v>424</v>
      </c>
      <c r="AK19" s="59" t="s">
        <v>424</v>
      </c>
      <c r="AL19" s="59" t="s">
        <v>424</v>
      </c>
      <c r="AN19" s="451"/>
      <c r="AO19" s="452"/>
      <c r="AP19" s="452"/>
      <c r="AQ19" s="452"/>
      <c r="AR19" s="452"/>
      <c r="AS19" s="452"/>
      <c r="AT19" s="457"/>
      <c r="AU19" s="458"/>
    </row>
    <row r="20" spans="2:47" ht="15.75" customHeight="1" x14ac:dyDescent="0.25">
      <c r="B20" s="427"/>
      <c r="C20" s="427"/>
      <c r="D20" s="428"/>
      <c r="E20" s="432"/>
      <c r="F20" s="433"/>
      <c r="G20" s="433"/>
      <c r="H20" s="433"/>
      <c r="I20" s="433"/>
      <c r="J20" s="233" t="s">
        <v>424</v>
      </c>
      <c r="K20" s="234" t="s">
        <v>424</v>
      </c>
      <c r="L20" s="234" t="s">
        <v>424</v>
      </c>
      <c r="M20" s="234" t="s">
        <v>424</v>
      </c>
      <c r="N20" s="234" t="s">
        <v>424</v>
      </c>
      <c r="O20" s="235" t="s">
        <v>424</v>
      </c>
      <c r="P20" s="233" t="s">
        <v>424</v>
      </c>
      <c r="Q20" s="234" t="s">
        <v>424</v>
      </c>
      <c r="R20" s="68" t="s">
        <v>424</v>
      </c>
      <c r="S20" s="68" t="s">
        <v>424</v>
      </c>
      <c r="T20" s="68" t="s">
        <v>424</v>
      </c>
      <c r="U20" s="69" t="s">
        <v>424</v>
      </c>
      <c r="V20" s="55" t="s">
        <v>424</v>
      </c>
      <c r="W20" s="56" t="s">
        <v>424</v>
      </c>
      <c r="X20" s="56" t="s">
        <v>424</v>
      </c>
      <c r="Y20" s="56" t="s">
        <v>424</v>
      </c>
      <c r="Z20" s="56" t="s">
        <v>424</v>
      </c>
      <c r="AA20" s="57" t="s">
        <v>424</v>
      </c>
      <c r="AB20" s="55" t="s">
        <v>424</v>
      </c>
      <c r="AC20" s="56" t="s">
        <v>424</v>
      </c>
      <c r="AD20" s="56" t="s">
        <v>424</v>
      </c>
      <c r="AE20" s="56" t="s">
        <v>424</v>
      </c>
      <c r="AF20" s="56" t="s">
        <v>424</v>
      </c>
      <c r="AG20" s="57" t="s">
        <v>424</v>
      </c>
      <c r="AH20" s="58" t="s">
        <v>424</v>
      </c>
      <c r="AI20" s="59" t="s">
        <v>424</v>
      </c>
      <c r="AJ20" s="59" t="s">
        <v>424</v>
      </c>
      <c r="AK20" s="59" t="s">
        <v>424</v>
      </c>
      <c r="AL20" s="59" t="s">
        <v>424</v>
      </c>
      <c r="AN20" s="451"/>
      <c r="AO20" s="452"/>
      <c r="AP20" s="452"/>
      <c r="AQ20" s="452"/>
      <c r="AR20" s="452"/>
      <c r="AS20" s="452"/>
      <c r="AT20" s="457"/>
      <c r="AU20" s="458"/>
    </row>
    <row r="21" spans="2:47" ht="15.75" customHeight="1" x14ac:dyDescent="0.25">
      <c r="B21" s="427"/>
      <c r="C21" s="427"/>
      <c r="D21" s="428"/>
      <c r="E21" s="432"/>
      <c r="F21" s="433"/>
      <c r="G21" s="433"/>
      <c r="H21" s="433"/>
      <c r="I21" s="433"/>
      <c r="J21" s="233" t="s">
        <v>424</v>
      </c>
      <c r="K21" s="234" t="s">
        <v>424</v>
      </c>
      <c r="L21" s="234" t="s">
        <v>424</v>
      </c>
      <c r="M21" s="234" t="s">
        <v>424</v>
      </c>
      <c r="N21" s="234" t="s">
        <v>424</v>
      </c>
      <c r="O21" s="235" t="s">
        <v>424</v>
      </c>
      <c r="P21" s="233" t="s">
        <v>424</v>
      </c>
      <c r="Q21" s="234" t="s">
        <v>424</v>
      </c>
      <c r="R21" s="68" t="s">
        <v>424</v>
      </c>
      <c r="S21" s="68" t="s">
        <v>424</v>
      </c>
      <c r="T21" s="68" t="s">
        <v>424</v>
      </c>
      <c r="U21" s="69" t="s">
        <v>424</v>
      </c>
      <c r="V21" s="55" t="s">
        <v>424</v>
      </c>
      <c r="W21" s="56" t="s">
        <v>424</v>
      </c>
      <c r="X21" s="56" t="s">
        <v>424</v>
      </c>
      <c r="Y21" s="56" t="s">
        <v>424</v>
      </c>
      <c r="Z21" s="56" t="s">
        <v>424</v>
      </c>
      <c r="AA21" s="57" t="s">
        <v>424</v>
      </c>
      <c r="AB21" s="55" t="s">
        <v>424</v>
      </c>
      <c r="AC21" s="56" t="s">
        <v>424</v>
      </c>
      <c r="AD21" s="56" t="s">
        <v>424</v>
      </c>
      <c r="AE21" s="56" t="s">
        <v>424</v>
      </c>
      <c r="AF21" s="56" t="s">
        <v>424</v>
      </c>
      <c r="AG21" s="57" t="s">
        <v>424</v>
      </c>
      <c r="AH21" s="58" t="s">
        <v>424</v>
      </c>
      <c r="AI21" s="59" t="s">
        <v>424</v>
      </c>
      <c r="AJ21" s="59" t="s">
        <v>424</v>
      </c>
      <c r="AK21" s="59" t="s">
        <v>424</v>
      </c>
      <c r="AL21" s="59" t="s">
        <v>424</v>
      </c>
      <c r="AN21" s="451"/>
      <c r="AO21" s="452"/>
      <c r="AP21" s="452"/>
      <c r="AQ21" s="452"/>
      <c r="AR21" s="452"/>
      <c r="AS21" s="452"/>
      <c r="AT21" s="457"/>
      <c r="AU21" s="458"/>
    </row>
    <row r="22" spans="2:47" ht="15.75" customHeight="1" x14ac:dyDescent="0.25">
      <c r="B22" s="427"/>
      <c r="C22" s="427"/>
      <c r="D22" s="428"/>
      <c r="E22" s="432"/>
      <c r="F22" s="433"/>
      <c r="G22" s="433"/>
      <c r="H22" s="433"/>
      <c r="I22" s="433"/>
      <c r="J22" s="233" t="s">
        <v>424</v>
      </c>
      <c r="K22" s="234" t="s">
        <v>424</v>
      </c>
      <c r="L22" s="234" t="s">
        <v>424</v>
      </c>
      <c r="M22" s="234" t="s">
        <v>424</v>
      </c>
      <c r="N22" s="234" t="s">
        <v>424</v>
      </c>
      <c r="O22" s="235" t="s">
        <v>424</v>
      </c>
      <c r="P22" s="233" t="s">
        <v>424</v>
      </c>
      <c r="Q22" s="234" t="s">
        <v>424</v>
      </c>
      <c r="R22" s="68" t="s">
        <v>424</v>
      </c>
      <c r="S22" s="68" t="s">
        <v>424</v>
      </c>
      <c r="T22" s="68" t="s">
        <v>424</v>
      </c>
      <c r="U22" s="69" t="s">
        <v>424</v>
      </c>
      <c r="V22" s="55" t="s">
        <v>424</v>
      </c>
      <c r="W22" s="56" t="s">
        <v>424</v>
      </c>
      <c r="X22" s="56" t="s">
        <v>424</v>
      </c>
      <c r="Y22" s="56" t="s">
        <v>424</v>
      </c>
      <c r="Z22" s="56" t="s">
        <v>424</v>
      </c>
      <c r="AA22" s="57" t="s">
        <v>424</v>
      </c>
      <c r="AB22" s="55" t="s">
        <v>424</v>
      </c>
      <c r="AC22" s="56" t="s">
        <v>424</v>
      </c>
      <c r="AD22" s="56" t="s">
        <v>424</v>
      </c>
      <c r="AE22" s="56" t="s">
        <v>424</v>
      </c>
      <c r="AF22" s="56" t="s">
        <v>424</v>
      </c>
      <c r="AG22" s="57" t="s">
        <v>424</v>
      </c>
      <c r="AH22" s="58" t="s">
        <v>424</v>
      </c>
      <c r="AI22" s="59" t="s">
        <v>424</v>
      </c>
      <c r="AJ22" s="59" t="s">
        <v>424</v>
      </c>
      <c r="AK22" s="59" t="s">
        <v>424</v>
      </c>
      <c r="AL22" s="59" t="s">
        <v>424</v>
      </c>
      <c r="AN22" s="451"/>
      <c r="AO22" s="452"/>
      <c r="AP22" s="452"/>
      <c r="AQ22" s="452"/>
      <c r="AR22" s="452"/>
      <c r="AS22" s="452"/>
      <c r="AT22" s="457"/>
      <c r="AU22" s="458"/>
    </row>
    <row r="23" spans="2:47" ht="0.75" customHeight="1" x14ac:dyDescent="0.25">
      <c r="B23" s="427"/>
      <c r="C23" s="427"/>
      <c r="D23" s="428"/>
      <c r="E23" s="432"/>
      <c r="F23" s="433"/>
      <c r="G23" s="433"/>
      <c r="H23" s="433"/>
      <c r="I23" s="433"/>
      <c r="J23" s="233" t="s">
        <v>424</v>
      </c>
      <c r="K23" s="234" t="s">
        <v>424</v>
      </c>
      <c r="L23" s="234" t="s">
        <v>424</v>
      </c>
      <c r="M23" s="234" t="s">
        <v>424</v>
      </c>
      <c r="N23" s="234" t="s">
        <v>424</v>
      </c>
      <c r="O23" s="235" t="s">
        <v>424</v>
      </c>
      <c r="P23" s="233" t="s">
        <v>424</v>
      </c>
      <c r="Q23" s="234" t="s">
        <v>424</v>
      </c>
      <c r="R23" s="68" t="s">
        <v>424</v>
      </c>
      <c r="S23" s="68" t="s">
        <v>424</v>
      </c>
      <c r="T23" s="68" t="s">
        <v>424</v>
      </c>
      <c r="U23" s="69" t="s">
        <v>424</v>
      </c>
      <c r="V23" s="55" t="s">
        <v>424</v>
      </c>
      <c r="W23" s="56" t="s">
        <v>424</v>
      </c>
      <c r="X23" s="56" t="s">
        <v>424</v>
      </c>
      <c r="Y23" s="56" t="s">
        <v>424</v>
      </c>
      <c r="Z23" s="56" t="s">
        <v>424</v>
      </c>
      <c r="AA23" s="57" t="s">
        <v>424</v>
      </c>
      <c r="AB23" s="55" t="s">
        <v>424</v>
      </c>
      <c r="AC23" s="56" t="s">
        <v>424</v>
      </c>
      <c r="AD23" s="56" t="s">
        <v>424</v>
      </c>
      <c r="AE23" s="56" t="s">
        <v>424</v>
      </c>
      <c r="AF23" s="56" t="s">
        <v>424</v>
      </c>
      <c r="AG23" s="57" t="s">
        <v>424</v>
      </c>
      <c r="AH23" s="58" t="s">
        <v>424</v>
      </c>
      <c r="AI23" s="59" t="s">
        <v>424</v>
      </c>
      <c r="AJ23" s="59" t="s">
        <v>424</v>
      </c>
      <c r="AK23" s="59" t="s">
        <v>424</v>
      </c>
      <c r="AL23" s="59" t="s">
        <v>424</v>
      </c>
      <c r="AN23" s="451"/>
      <c r="AO23" s="452"/>
      <c r="AP23" s="452"/>
      <c r="AQ23" s="452"/>
      <c r="AR23" s="452"/>
      <c r="AS23" s="452"/>
      <c r="AT23" s="457"/>
      <c r="AU23" s="458"/>
    </row>
    <row r="24" spans="2:47" ht="15.75" hidden="1" customHeight="1" x14ac:dyDescent="0.25">
      <c r="B24" s="427"/>
      <c r="C24" s="427"/>
      <c r="D24" s="428"/>
      <c r="E24" s="432"/>
      <c r="F24" s="433"/>
      <c r="G24" s="433"/>
      <c r="H24" s="433"/>
      <c r="I24" s="433"/>
      <c r="J24" s="233" t="s">
        <v>424</v>
      </c>
      <c r="K24" s="234" t="s">
        <v>424</v>
      </c>
      <c r="L24" s="234" t="s">
        <v>424</v>
      </c>
      <c r="M24" s="234" t="s">
        <v>424</v>
      </c>
      <c r="N24" s="234" t="s">
        <v>424</v>
      </c>
      <c r="O24" s="235" t="s">
        <v>424</v>
      </c>
      <c r="P24" s="233" t="s">
        <v>424</v>
      </c>
      <c r="Q24" s="234" t="s">
        <v>424</v>
      </c>
      <c r="R24" s="68" t="s">
        <v>424</v>
      </c>
      <c r="S24" s="68" t="s">
        <v>424</v>
      </c>
      <c r="T24" s="68" t="s">
        <v>424</v>
      </c>
      <c r="U24" s="69" t="s">
        <v>424</v>
      </c>
      <c r="V24" s="55" t="s">
        <v>424</v>
      </c>
      <c r="W24" s="56" t="s">
        <v>424</v>
      </c>
      <c r="X24" s="56" t="s">
        <v>424</v>
      </c>
      <c r="Y24" s="56" t="s">
        <v>424</v>
      </c>
      <c r="Z24" s="56" t="s">
        <v>424</v>
      </c>
      <c r="AA24" s="57" t="s">
        <v>424</v>
      </c>
      <c r="AB24" s="55" t="s">
        <v>424</v>
      </c>
      <c r="AC24" s="56" t="s">
        <v>424</v>
      </c>
      <c r="AD24" s="56" t="s">
        <v>424</v>
      </c>
      <c r="AE24" s="56" t="s">
        <v>424</v>
      </c>
      <c r="AF24" s="56" t="s">
        <v>424</v>
      </c>
      <c r="AG24" s="57" t="s">
        <v>424</v>
      </c>
      <c r="AH24" s="58" t="s">
        <v>424</v>
      </c>
      <c r="AI24" s="59" t="s">
        <v>424</v>
      </c>
      <c r="AJ24" s="59" t="s">
        <v>424</v>
      </c>
      <c r="AK24" s="59" t="s">
        <v>424</v>
      </c>
      <c r="AL24" s="59" t="s">
        <v>424</v>
      </c>
      <c r="AN24" s="451"/>
      <c r="AO24" s="452"/>
      <c r="AP24" s="452"/>
      <c r="AQ24" s="452"/>
      <c r="AR24" s="452"/>
      <c r="AS24" s="452"/>
      <c r="AT24" s="457"/>
      <c r="AU24" s="458"/>
    </row>
    <row r="25" spans="2:47" ht="15.75" hidden="1" customHeight="1" thickBot="1" x14ac:dyDescent="0.3">
      <c r="B25" s="427"/>
      <c r="C25" s="427"/>
      <c r="D25" s="428"/>
      <c r="E25" s="432"/>
      <c r="F25" s="433"/>
      <c r="G25" s="433"/>
      <c r="H25" s="433"/>
      <c r="I25" s="433"/>
      <c r="J25" s="233" t="s">
        <v>424</v>
      </c>
      <c r="K25" s="234" t="s">
        <v>424</v>
      </c>
      <c r="L25" s="234" t="s">
        <v>424</v>
      </c>
      <c r="M25" s="234" t="s">
        <v>424</v>
      </c>
      <c r="N25" s="234" t="s">
        <v>424</v>
      </c>
      <c r="O25" s="235" t="s">
        <v>424</v>
      </c>
      <c r="P25" s="233" t="s">
        <v>424</v>
      </c>
      <c r="Q25" s="234" t="s">
        <v>424</v>
      </c>
      <c r="R25" s="68" t="s">
        <v>424</v>
      </c>
      <c r="S25" s="68" t="s">
        <v>424</v>
      </c>
      <c r="T25" s="68" t="s">
        <v>424</v>
      </c>
      <c r="U25" s="69" t="s">
        <v>424</v>
      </c>
      <c r="V25" s="55" t="s">
        <v>424</v>
      </c>
      <c r="W25" s="56" t="s">
        <v>424</v>
      </c>
      <c r="X25" s="56" t="s">
        <v>424</v>
      </c>
      <c r="Y25" s="56" t="s">
        <v>424</v>
      </c>
      <c r="Z25" s="56" t="s">
        <v>424</v>
      </c>
      <c r="AA25" s="57" t="s">
        <v>424</v>
      </c>
      <c r="AB25" s="55" t="s">
        <v>424</v>
      </c>
      <c r="AC25" s="56" t="s">
        <v>424</v>
      </c>
      <c r="AD25" s="56" t="s">
        <v>424</v>
      </c>
      <c r="AE25" s="56" t="s">
        <v>424</v>
      </c>
      <c r="AF25" s="56" t="s">
        <v>424</v>
      </c>
      <c r="AG25" s="57" t="s">
        <v>424</v>
      </c>
      <c r="AH25" s="58" t="s">
        <v>424</v>
      </c>
      <c r="AI25" s="59" t="s">
        <v>424</v>
      </c>
      <c r="AJ25" s="59" t="s">
        <v>424</v>
      </c>
      <c r="AK25" s="59" t="s">
        <v>424</v>
      </c>
      <c r="AL25" s="59" t="s">
        <v>424</v>
      </c>
      <c r="AN25" s="451"/>
      <c r="AO25" s="452"/>
      <c r="AP25" s="452"/>
      <c r="AQ25" s="452"/>
      <c r="AR25" s="452"/>
      <c r="AS25" s="452"/>
      <c r="AT25" s="457"/>
      <c r="AU25" s="458"/>
    </row>
    <row r="26" spans="2:47" ht="15.75" hidden="1" customHeight="1" thickBot="1" x14ac:dyDescent="0.3">
      <c r="B26" s="427"/>
      <c r="C26" s="427"/>
      <c r="D26" s="428"/>
      <c r="E26" s="432"/>
      <c r="F26" s="433"/>
      <c r="G26" s="433"/>
      <c r="H26" s="433"/>
      <c r="I26" s="433"/>
      <c r="J26" s="233" t="s">
        <v>424</v>
      </c>
      <c r="K26" s="234" t="s">
        <v>424</v>
      </c>
      <c r="L26" s="234" t="s">
        <v>424</v>
      </c>
      <c r="M26" s="234" t="s">
        <v>424</v>
      </c>
      <c r="N26" s="234" t="s">
        <v>424</v>
      </c>
      <c r="O26" s="235" t="s">
        <v>424</v>
      </c>
      <c r="P26" s="233" t="s">
        <v>424</v>
      </c>
      <c r="Q26" s="234" t="s">
        <v>424</v>
      </c>
      <c r="R26" s="68" t="s">
        <v>424</v>
      </c>
      <c r="S26" s="68" t="s">
        <v>424</v>
      </c>
      <c r="T26" s="68" t="s">
        <v>424</v>
      </c>
      <c r="U26" s="69" t="s">
        <v>424</v>
      </c>
      <c r="V26" s="55" t="s">
        <v>424</v>
      </c>
      <c r="W26" s="56" t="s">
        <v>424</v>
      </c>
      <c r="X26" s="56" t="s">
        <v>424</v>
      </c>
      <c r="Y26" s="56" t="s">
        <v>424</v>
      </c>
      <c r="Z26" s="56" t="s">
        <v>424</v>
      </c>
      <c r="AA26" s="57" t="s">
        <v>424</v>
      </c>
      <c r="AB26" s="55" t="s">
        <v>424</v>
      </c>
      <c r="AC26" s="56" t="s">
        <v>424</v>
      </c>
      <c r="AD26" s="56" t="s">
        <v>424</v>
      </c>
      <c r="AE26" s="56" t="s">
        <v>424</v>
      </c>
      <c r="AF26" s="56" t="s">
        <v>424</v>
      </c>
      <c r="AG26" s="57" t="s">
        <v>424</v>
      </c>
      <c r="AH26" s="58" t="s">
        <v>424</v>
      </c>
      <c r="AI26" s="59" t="s">
        <v>424</v>
      </c>
      <c r="AJ26" s="59" t="s">
        <v>424</v>
      </c>
      <c r="AK26" s="59" t="s">
        <v>424</v>
      </c>
      <c r="AL26" s="59" t="s">
        <v>424</v>
      </c>
      <c r="AN26" s="451"/>
      <c r="AO26" s="452"/>
      <c r="AP26" s="452"/>
      <c r="AQ26" s="452"/>
      <c r="AR26" s="452"/>
      <c r="AS26" s="452"/>
      <c r="AT26" s="457"/>
      <c r="AU26" s="458"/>
    </row>
    <row r="27" spans="2:47" ht="21" customHeight="1" thickBot="1" x14ac:dyDescent="0.3">
      <c r="B27" s="427"/>
      <c r="C27" s="427"/>
      <c r="D27" s="428"/>
      <c r="E27" s="435"/>
      <c r="F27" s="436"/>
      <c r="G27" s="436"/>
      <c r="H27" s="436"/>
      <c r="I27" s="436"/>
      <c r="J27" s="236" t="s">
        <v>424</v>
      </c>
      <c r="K27" s="237" t="s">
        <v>424</v>
      </c>
      <c r="L27" s="237" t="s">
        <v>424</v>
      </c>
      <c r="M27" s="237" t="s">
        <v>424</v>
      </c>
      <c r="N27" s="237" t="s">
        <v>424</v>
      </c>
      <c r="O27" s="238" t="s">
        <v>424</v>
      </c>
      <c r="P27" s="236" t="s">
        <v>424</v>
      </c>
      <c r="Q27" s="237" t="s">
        <v>424</v>
      </c>
      <c r="R27" s="71" t="s">
        <v>424</v>
      </c>
      <c r="S27" s="71" t="s">
        <v>424</v>
      </c>
      <c r="T27" s="71" t="s">
        <v>424</v>
      </c>
      <c r="U27" s="72" t="s">
        <v>424</v>
      </c>
      <c r="V27" s="60" t="s">
        <v>424</v>
      </c>
      <c r="W27" s="61" t="s">
        <v>424</v>
      </c>
      <c r="X27" s="61" t="s">
        <v>424</v>
      </c>
      <c r="Y27" s="61" t="s">
        <v>424</v>
      </c>
      <c r="Z27" s="61" t="s">
        <v>424</v>
      </c>
      <c r="AA27" s="62" t="s">
        <v>424</v>
      </c>
      <c r="AB27" s="60" t="s">
        <v>424</v>
      </c>
      <c r="AC27" s="61" t="s">
        <v>424</v>
      </c>
      <c r="AD27" s="61" t="s">
        <v>424</v>
      </c>
      <c r="AE27" s="61" t="s">
        <v>424</v>
      </c>
      <c r="AF27" s="61" t="s">
        <v>424</v>
      </c>
      <c r="AG27" s="62" t="s">
        <v>424</v>
      </c>
      <c r="AH27" s="63" t="s">
        <v>424</v>
      </c>
      <c r="AI27" s="64" t="s">
        <v>424</v>
      </c>
      <c r="AJ27" s="64" t="s">
        <v>424</v>
      </c>
      <c r="AK27" s="64" t="s">
        <v>424</v>
      </c>
      <c r="AL27" s="64" t="s">
        <v>424</v>
      </c>
      <c r="AN27" s="453"/>
      <c r="AO27" s="454"/>
      <c r="AP27" s="454"/>
      <c r="AQ27" s="454"/>
      <c r="AR27" s="454"/>
      <c r="AS27" s="454"/>
      <c r="AT27" s="459"/>
      <c r="AU27" s="460"/>
    </row>
    <row r="28" spans="2:47" ht="15.75" customHeight="1" x14ac:dyDescent="0.25">
      <c r="B28" s="427"/>
      <c r="C28" s="427"/>
      <c r="D28" s="428"/>
      <c r="E28" s="429" t="s">
        <v>164</v>
      </c>
      <c r="F28" s="430"/>
      <c r="G28" s="430"/>
      <c r="H28" s="430"/>
      <c r="I28" s="431"/>
      <c r="J28" s="230" t="s">
        <v>424</v>
      </c>
      <c r="K28" s="231" t="s">
        <v>424</v>
      </c>
      <c r="L28" s="231" t="s">
        <v>424</v>
      </c>
      <c r="M28" s="231" t="s">
        <v>424</v>
      </c>
      <c r="N28" s="231" t="s">
        <v>424</v>
      </c>
      <c r="O28" s="232" t="s">
        <v>424</v>
      </c>
      <c r="P28" s="230" t="s">
        <v>424</v>
      </c>
      <c r="Q28" s="231" t="s">
        <v>424</v>
      </c>
      <c r="R28" s="231" t="s">
        <v>424</v>
      </c>
      <c r="S28" s="231" t="s">
        <v>424</v>
      </c>
      <c r="T28" s="231" t="s">
        <v>424</v>
      </c>
      <c r="U28" s="232" t="s">
        <v>424</v>
      </c>
      <c r="V28" s="230" t="s">
        <v>424</v>
      </c>
      <c r="W28" s="231" t="s">
        <v>424</v>
      </c>
      <c r="X28" s="65" t="s">
        <v>424</v>
      </c>
      <c r="Y28" s="65" t="s">
        <v>424</v>
      </c>
      <c r="Z28" s="65" t="s">
        <v>424</v>
      </c>
      <c r="AA28" s="66" t="s">
        <v>424</v>
      </c>
      <c r="AB28" s="50" t="s">
        <v>424</v>
      </c>
      <c r="AC28" s="51" t="s">
        <v>424</v>
      </c>
      <c r="AD28" s="51" t="s">
        <v>424</v>
      </c>
      <c r="AE28" s="51" t="s">
        <v>424</v>
      </c>
      <c r="AF28" s="51" t="s">
        <v>424</v>
      </c>
      <c r="AG28" s="52" t="s">
        <v>424</v>
      </c>
      <c r="AH28" s="53" t="s">
        <v>424</v>
      </c>
      <c r="AI28" s="54" t="s">
        <v>424</v>
      </c>
      <c r="AJ28" s="54" t="s">
        <v>424</v>
      </c>
      <c r="AK28" s="54" t="s">
        <v>424</v>
      </c>
      <c r="AL28" s="54" t="s">
        <v>424</v>
      </c>
      <c r="AN28" s="461" t="s">
        <v>127</v>
      </c>
      <c r="AO28" s="462"/>
      <c r="AP28" s="462"/>
      <c r="AQ28" s="462"/>
      <c r="AR28" s="462"/>
      <c r="AS28" s="462"/>
      <c r="AT28" s="447" t="s">
        <v>448</v>
      </c>
      <c r="AU28" s="447"/>
    </row>
    <row r="29" spans="2:47" ht="15.75" x14ac:dyDescent="0.25">
      <c r="B29" s="427"/>
      <c r="C29" s="427"/>
      <c r="D29" s="428"/>
      <c r="E29" s="448"/>
      <c r="F29" s="433"/>
      <c r="G29" s="433"/>
      <c r="H29" s="433"/>
      <c r="I29" s="434"/>
      <c r="J29" s="233" t="s">
        <v>424</v>
      </c>
      <c r="K29" s="234" t="s">
        <v>424</v>
      </c>
      <c r="L29" s="234" t="s">
        <v>424</v>
      </c>
      <c r="M29" s="234" t="s">
        <v>424</v>
      </c>
      <c r="N29" s="234" t="s">
        <v>424</v>
      </c>
      <c r="O29" s="235" t="s">
        <v>424</v>
      </c>
      <c r="P29" s="233" t="s">
        <v>424</v>
      </c>
      <c r="Q29" s="234" t="s">
        <v>424</v>
      </c>
      <c r="R29" s="234" t="s">
        <v>424</v>
      </c>
      <c r="S29" s="234" t="s">
        <v>424</v>
      </c>
      <c r="T29" s="234" t="s">
        <v>424</v>
      </c>
      <c r="U29" s="235" t="s">
        <v>424</v>
      </c>
      <c r="V29" s="233" t="s">
        <v>424</v>
      </c>
      <c r="W29" s="234" t="s">
        <v>424</v>
      </c>
      <c r="X29" s="68" t="s">
        <v>424</v>
      </c>
      <c r="Y29" s="68" t="s">
        <v>424</v>
      </c>
      <c r="Z29" s="68" t="s">
        <v>424</v>
      </c>
      <c r="AA29" s="69" t="s">
        <v>424</v>
      </c>
      <c r="AB29" s="55" t="s">
        <v>424</v>
      </c>
      <c r="AC29" s="56" t="s">
        <v>424</v>
      </c>
      <c r="AD29" s="56" t="s">
        <v>424</v>
      </c>
      <c r="AE29" s="56" t="s">
        <v>424</v>
      </c>
      <c r="AF29" s="56" t="s">
        <v>424</v>
      </c>
      <c r="AG29" s="57" t="s">
        <v>424</v>
      </c>
      <c r="AH29" s="58" t="s">
        <v>424</v>
      </c>
      <c r="AI29" s="59" t="s">
        <v>424</v>
      </c>
      <c r="AJ29" s="59" t="s">
        <v>424</v>
      </c>
      <c r="AK29" s="59" t="s">
        <v>424</v>
      </c>
      <c r="AL29" s="59" t="s">
        <v>424</v>
      </c>
      <c r="AN29" s="463"/>
      <c r="AO29" s="464"/>
      <c r="AP29" s="464"/>
      <c r="AQ29" s="464"/>
      <c r="AR29" s="464"/>
      <c r="AS29" s="464"/>
      <c r="AT29" s="447"/>
      <c r="AU29" s="447"/>
    </row>
    <row r="30" spans="2:47" ht="15.75" x14ac:dyDescent="0.25">
      <c r="B30" s="427"/>
      <c r="C30" s="427"/>
      <c r="D30" s="428"/>
      <c r="E30" s="432"/>
      <c r="F30" s="433"/>
      <c r="G30" s="433"/>
      <c r="H30" s="433"/>
      <c r="I30" s="434"/>
      <c r="J30" s="233" t="s">
        <v>424</v>
      </c>
      <c r="K30" s="234" t="s">
        <v>424</v>
      </c>
      <c r="L30" s="234" t="s">
        <v>424</v>
      </c>
      <c r="M30" s="234" t="s">
        <v>424</v>
      </c>
      <c r="N30" s="234" t="s">
        <v>424</v>
      </c>
      <c r="O30" s="235" t="s">
        <v>424</v>
      </c>
      <c r="P30" s="233" t="s">
        <v>424</v>
      </c>
      <c r="Q30" s="234" t="s">
        <v>424</v>
      </c>
      <c r="R30" s="234" t="s">
        <v>424</v>
      </c>
      <c r="S30" s="234" t="s">
        <v>424</v>
      </c>
      <c r="T30" s="234" t="s">
        <v>424</v>
      </c>
      <c r="U30" s="235" t="s">
        <v>424</v>
      </c>
      <c r="V30" s="233" t="s">
        <v>424</v>
      </c>
      <c r="W30" s="234" t="s">
        <v>424</v>
      </c>
      <c r="X30" s="68" t="s">
        <v>424</v>
      </c>
      <c r="Y30" s="68" t="s">
        <v>424</v>
      </c>
      <c r="Z30" s="68" t="s">
        <v>424</v>
      </c>
      <c r="AA30" s="69" t="s">
        <v>424</v>
      </c>
      <c r="AB30" s="55" t="s">
        <v>424</v>
      </c>
      <c r="AC30" s="56" t="s">
        <v>424</v>
      </c>
      <c r="AD30" s="56" t="s">
        <v>424</v>
      </c>
      <c r="AE30" s="56" t="s">
        <v>424</v>
      </c>
      <c r="AF30" s="56" t="s">
        <v>424</v>
      </c>
      <c r="AG30" s="57" t="s">
        <v>424</v>
      </c>
      <c r="AH30" s="58" t="s">
        <v>424</v>
      </c>
      <c r="AI30" s="59" t="s">
        <v>424</v>
      </c>
      <c r="AJ30" s="59" t="s">
        <v>424</v>
      </c>
      <c r="AK30" s="59" t="s">
        <v>424</v>
      </c>
      <c r="AL30" s="59" t="s">
        <v>424</v>
      </c>
      <c r="AN30" s="463"/>
      <c r="AO30" s="464"/>
      <c r="AP30" s="464"/>
      <c r="AQ30" s="464"/>
      <c r="AR30" s="464"/>
      <c r="AS30" s="464"/>
      <c r="AT30" s="447"/>
      <c r="AU30" s="447"/>
    </row>
    <row r="31" spans="2:47" ht="15.75" x14ac:dyDescent="0.25">
      <c r="B31" s="427"/>
      <c r="C31" s="427"/>
      <c r="D31" s="428"/>
      <c r="E31" s="432"/>
      <c r="F31" s="433"/>
      <c r="G31" s="433"/>
      <c r="H31" s="433"/>
      <c r="I31" s="434"/>
      <c r="J31" s="233" t="s">
        <v>424</v>
      </c>
      <c r="K31" s="234" t="s">
        <v>424</v>
      </c>
      <c r="L31" s="234" t="s">
        <v>424</v>
      </c>
      <c r="M31" s="234" t="s">
        <v>424</v>
      </c>
      <c r="N31" s="234" t="s">
        <v>424</v>
      </c>
      <c r="O31" s="235" t="s">
        <v>424</v>
      </c>
      <c r="P31" s="233" t="s">
        <v>424</v>
      </c>
      <c r="Q31" s="234" t="s">
        <v>424</v>
      </c>
      <c r="R31" s="234" t="s">
        <v>424</v>
      </c>
      <c r="S31" s="234" t="s">
        <v>424</v>
      </c>
      <c r="T31" s="234" t="s">
        <v>424</v>
      </c>
      <c r="U31" s="235" t="s">
        <v>424</v>
      </c>
      <c r="V31" s="233" t="s">
        <v>424</v>
      </c>
      <c r="W31" s="234" t="s">
        <v>424</v>
      </c>
      <c r="X31" s="68" t="s">
        <v>424</v>
      </c>
      <c r="Y31" s="68" t="s">
        <v>424</v>
      </c>
      <c r="Z31" s="68" t="s">
        <v>424</v>
      </c>
      <c r="AA31" s="69" t="s">
        <v>424</v>
      </c>
      <c r="AB31" s="55" t="s">
        <v>424</v>
      </c>
      <c r="AC31" s="56" t="s">
        <v>424</v>
      </c>
      <c r="AD31" s="56" t="s">
        <v>424</v>
      </c>
      <c r="AE31" s="56" t="s">
        <v>424</v>
      </c>
      <c r="AF31" s="56" t="s">
        <v>424</v>
      </c>
      <c r="AG31" s="57" t="s">
        <v>424</v>
      </c>
      <c r="AH31" s="58" t="s">
        <v>424</v>
      </c>
      <c r="AI31" s="59" t="s">
        <v>424</v>
      </c>
      <c r="AJ31" s="59" t="s">
        <v>424</v>
      </c>
      <c r="AK31" s="59" t="s">
        <v>424</v>
      </c>
      <c r="AL31" s="59" t="s">
        <v>424</v>
      </c>
      <c r="AN31" s="463"/>
      <c r="AO31" s="464"/>
      <c r="AP31" s="464"/>
      <c r="AQ31" s="464"/>
      <c r="AR31" s="464"/>
      <c r="AS31" s="464"/>
      <c r="AT31" s="447"/>
      <c r="AU31" s="447"/>
    </row>
    <row r="32" spans="2:47" ht="15.75" x14ac:dyDescent="0.25">
      <c r="B32" s="427"/>
      <c r="C32" s="427"/>
      <c r="D32" s="428"/>
      <c r="E32" s="432"/>
      <c r="F32" s="433"/>
      <c r="G32" s="433"/>
      <c r="H32" s="433"/>
      <c r="I32" s="434"/>
      <c r="J32" s="233" t="s">
        <v>424</v>
      </c>
      <c r="K32" s="234" t="s">
        <v>424</v>
      </c>
      <c r="L32" s="234" t="s">
        <v>424</v>
      </c>
      <c r="M32" s="234" t="s">
        <v>424</v>
      </c>
      <c r="N32" s="234" t="s">
        <v>424</v>
      </c>
      <c r="O32" s="235" t="s">
        <v>424</v>
      </c>
      <c r="P32" s="233" t="s">
        <v>424</v>
      </c>
      <c r="Q32" s="234" t="s">
        <v>424</v>
      </c>
      <c r="R32" s="234" t="s">
        <v>424</v>
      </c>
      <c r="S32" s="234" t="s">
        <v>424</v>
      </c>
      <c r="T32" s="234" t="s">
        <v>424</v>
      </c>
      <c r="U32" s="235" t="s">
        <v>424</v>
      </c>
      <c r="V32" s="233" t="s">
        <v>424</v>
      </c>
      <c r="W32" s="234" t="s">
        <v>424</v>
      </c>
      <c r="X32" s="68" t="s">
        <v>424</v>
      </c>
      <c r="Y32" s="68" t="s">
        <v>424</v>
      </c>
      <c r="Z32" s="68" t="s">
        <v>424</v>
      </c>
      <c r="AA32" s="69" t="s">
        <v>424</v>
      </c>
      <c r="AB32" s="55" t="s">
        <v>424</v>
      </c>
      <c r="AC32" s="56" t="s">
        <v>424</v>
      </c>
      <c r="AD32" s="56" t="s">
        <v>424</v>
      </c>
      <c r="AE32" s="56" t="s">
        <v>424</v>
      </c>
      <c r="AF32" s="56" t="s">
        <v>424</v>
      </c>
      <c r="AG32" s="57" t="s">
        <v>424</v>
      </c>
      <c r="AH32" s="58" t="s">
        <v>424</v>
      </c>
      <c r="AI32" s="59" t="s">
        <v>424</v>
      </c>
      <c r="AJ32" s="59" t="s">
        <v>424</v>
      </c>
      <c r="AK32" s="59" t="s">
        <v>424</v>
      </c>
      <c r="AL32" s="59" t="s">
        <v>424</v>
      </c>
      <c r="AN32" s="463"/>
      <c r="AO32" s="464"/>
      <c r="AP32" s="464"/>
      <c r="AQ32" s="464"/>
      <c r="AR32" s="464"/>
      <c r="AS32" s="464"/>
      <c r="AT32" s="447"/>
      <c r="AU32" s="447"/>
    </row>
    <row r="33" spans="2:47" ht="15.75" x14ac:dyDescent="0.25">
      <c r="B33" s="427"/>
      <c r="C33" s="427"/>
      <c r="D33" s="428"/>
      <c r="E33" s="432"/>
      <c r="F33" s="433"/>
      <c r="G33" s="433"/>
      <c r="H33" s="433"/>
      <c r="I33" s="434"/>
      <c r="J33" s="233" t="s">
        <v>424</v>
      </c>
      <c r="K33" s="234" t="s">
        <v>424</v>
      </c>
      <c r="L33" s="234" t="s">
        <v>424</v>
      </c>
      <c r="M33" s="234" t="s">
        <v>424</v>
      </c>
      <c r="N33" s="234" t="s">
        <v>424</v>
      </c>
      <c r="O33" s="235" t="s">
        <v>424</v>
      </c>
      <c r="P33" s="233" t="s">
        <v>424</v>
      </c>
      <c r="Q33" s="234" t="s">
        <v>424</v>
      </c>
      <c r="R33" s="234" t="s">
        <v>424</v>
      </c>
      <c r="S33" s="234" t="s">
        <v>424</v>
      </c>
      <c r="T33" s="234" t="s">
        <v>424</v>
      </c>
      <c r="U33" s="235" t="s">
        <v>424</v>
      </c>
      <c r="V33" s="233" t="s">
        <v>424</v>
      </c>
      <c r="W33" s="234" t="s">
        <v>424</v>
      </c>
      <c r="X33" s="68" t="s">
        <v>424</v>
      </c>
      <c r="Y33" s="68" t="s">
        <v>424</v>
      </c>
      <c r="Z33" s="68" t="s">
        <v>424</v>
      </c>
      <c r="AA33" s="69" t="s">
        <v>424</v>
      </c>
      <c r="AB33" s="55" t="s">
        <v>424</v>
      </c>
      <c r="AC33" s="56" t="s">
        <v>424</v>
      </c>
      <c r="AD33" s="56" t="s">
        <v>424</v>
      </c>
      <c r="AE33" s="56" t="s">
        <v>424</v>
      </c>
      <c r="AF33" s="56" t="s">
        <v>424</v>
      </c>
      <c r="AG33" s="57" t="s">
        <v>424</v>
      </c>
      <c r="AH33" s="58" t="s">
        <v>424</v>
      </c>
      <c r="AI33" s="59" t="s">
        <v>424</v>
      </c>
      <c r="AJ33" s="59" t="s">
        <v>424</v>
      </c>
      <c r="AK33" s="59" t="s">
        <v>424</v>
      </c>
      <c r="AL33" s="59" t="s">
        <v>424</v>
      </c>
      <c r="AN33" s="463"/>
      <c r="AO33" s="464"/>
      <c r="AP33" s="464"/>
      <c r="AQ33" s="464"/>
      <c r="AR33" s="464"/>
      <c r="AS33" s="464"/>
      <c r="AT33" s="447"/>
      <c r="AU33" s="447"/>
    </row>
    <row r="34" spans="2:47" ht="15.75" x14ac:dyDescent="0.25">
      <c r="B34" s="427"/>
      <c r="C34" s="427"/>
      <c r="D34" s="428"/>
      <c r="E34" s="432"/>
      <c r="F34" s="433"/>
      <c r="G34" s="433"/>
      <c r="H34" s="433"/>
      <c r="I34" s="434"/>
      <c r="J34" s="233" t="s">
        <v>424</v>
      </c>
      <c r="K34" s="234" t="s">
        <v>424</v>
      </c>
      <c r="L34" s="234" t="s">
        <v>424</v>
      </c>
      <c r="M34" s="234" t="s">
        <v>424</v>
      </c>
      <c r="N34" s="234" t="s">
        <v>424</v>
      </c>
      <c r="O34" s="235" t="s">
        <v>424</v>
      </c>
      <c r="P34" s="233" t="s">
        <v>424</v>
      </c>
      <c r="Q34" s="234" t="s">
        <v>424</v>
      </c>
      <c r="R34" s="234" t="s">
        <v>424</v>
      </c>
      <c r="S34" s="234" t="s">
        <v>424</v>
      </c>
      <c r="T34" s="234" t="s">
        <v>424</v>
      </c>
      <c r="U34" s="235" t="s">
        <v>424</v>
      </c>
      <c r="V34" s="233" t="s">
        <v>424</v>
      </c>
      <c r="W34" s="234" t="s">
        <v>424</v>
      </c>
      <c r="X34" s="68" t="s">
        <v>424</v>
      </c>
      <c r="Y34" s="68" t="s">
        <v>424</v>
      </c>
      <c r="Z34" s="68" t="s">
        <v>424</v>
      </c>
      <c r="AA34" s="69" t="s">
        <v>424</v>
      </c>
      <c r="AB34" s="55" t="s">
        <v>424</v>
      </c>
      <c r="AC34" s="56" t="s">
        <v>424</v>
      </c>
      <c r="AD34" s="56" t="s">
        <v>424</v>
      </c>
      <c r="AE34" s="56" t="s">
        <v>424</v>
      </c>
      <c r="AF34" s="56" t="s">
        <v>424</v>
      </c>
      <c r="AG34" s="57" t="s">
        <v>424</v>
      </c>
      <c r="AH34" s="58" t="s">
        <v>424</v>
      </c>
      <c r="AI34" s="59" t="s">
        <v>424</v>
      </c>
      <c r="AJ34" s="59" t="s">
        <v>424</v>
      </c>
      <c r="AK34" s="59" t="s">
        <v>424</v>
      </c>
      <c r="AL34" s="59" t="s">
        <v>424</v>
      </c>
      <c r="AN34" s="463"/>
      <c r="AO34" s="464"/>
      <c r="AP34" s="464"/>
      <c r="AQ34" s="464"/>
      <c r="AR34" s="464"/>
      <c r="AS34" s="464"/>
      <c r="AT34" s="447"/>
      <c r="AU34" s="447"/>
    </row>
    <row r="35" spans="2:47" ht="6" customHeight="1" thickBot="1" x14ac:dyDescent="0.3">
      <c r="B35" s="427"/>
      <c r="C35" s="427"/>
      <c r="D35" s="428"/>
      <c r="E35" s="432"/>
      <c r="F35" s="433"/>
      <c r="G35" s="433"/>
      <c r="H35" s="433"/>
      <c r="I35" s="434"/>
      <c r="J35" s="233" t="s">
        <v>424</v>
      </c>
      <c r="K35" s="234" t="s">
        <v>424</v>
      </c>
      <c r="L35" s="234" t="s">
        <v>424</v>
      </c>
      <c r="M35" s="234" t="s">
        <v>424</v>
      </c>
      <c r="N35" s="234" t="s">
        <v>424</v>
      </c>
      <c r="O35" s="235" t="s">
        <v>424</v>
      </c>
      <c r="P35" s="233" t="s">
        <v>424</v>
      </c>
      <c r="Q35" s="234" t="s">
        <v>424</v>
      </c>
      <c r="R35" s="234" t="s">
        <v>424</v>
      </c>
      <c r="S35" s="234" t="s">
        <v>424</v>
      </c>
      <c r="T35" s="234" t="s">
        <v>424</v>
      </c>
      <c r="U35" s="235" t="s">
        <v>424</v>
      </c>
      <c r="V35" s="233" t="s">
        <v>424</v>
      </c>
      <c r="W35" s="234" t="s">
        <v>424</v>
      </c>
      <c r="X35" s="68" t="s">
        <v>424</v>
      </c>
      <c r="Y35" s="68" t="s">
        <v>424</v>
      </c>
      <c r="Z35" s="68" t="s">
        <v>424</v>
      </c>
      <c r="AA35" s="69" t="s">
        <v>424</v>
      </c>
      <c r="AB35" s="55" t="s">
        <v>424</v>
      </c>
      <c r="AC35" s="56" t="s">
        <v>424</v>
      </c>
      <c r="AD35" s="56" t="s">
        <v>424</v>
      </c>
      <c r="AE35" s="56" t="s">
        <v>424</v>
      </c>
      <c r="AF35" s="56" t="s">
        <v>424</v>
      </c>
      <c r="AG35" s="57" t="s">
        <v>424</v>
      </c>
      <c r="AH35" s="58" t="s">
        <v>424</v>
      </c>
      <c r="AI35" s="59" t="s">
        <v>424</v>
      </c>
      <c r="AJ35" s="59" t="s">
        <v>424</v>
      </c>
      <c r="AK35" s="59" t="s">
        <v>424</v>
      </c>
      <c r="AL35" s="59" t="s">
        <v>424</v>
      </c>
      <c r="AN35" s="463"/>
      <c r="AO35" s="464"/>
      <c r="AP35" s="464"/>
      <c r="AQ35" s="464"/>
      <c r="AR35" s="464"/>
      <c r="AS35" s="464"/>
      <c r="AT35" s="447"/>
      <c r="AU35" s="447"/>
    </row>
    <row r="36" spans="2:47" ht="16.5" hidden="1" thickBot="1" x14ac:dyDescent="0.3">
      <c r="B36" s="427"/>
      <c r="C36" s="427"/>
      <c r="D36" s="428"/>
      <c r="E36" s="432"/>
      <c r="F36" s="433"/>
      <c r="G36" s="433"/>
      <c r="H36" s="433"/>
      <c r="I36" s="434"/>
      <c r="J36" s="67" t="s">
        <v>424</v>
      </c>
      <c r="K36" s="68" t="s">
        <v>424</v>
      </c>
      <c r="L36" s="68" t="s">
        <v>424</v>
      </c>
      <c r="M36" s="68" t="s">
        <v>424</v>
      </c>
      <c r="N36" s="68" t="s">
        <v>424</v>
      </c>
      <c r="O36" s="69" t="s">
        <v>424</v>
      </c>
      <c r="P36" s="67" t="s">
        <v>424</v>
      </c>
      <c r="Q36" s="68" t="s">
        <v>424</v>
      </c>
      <c r="R36" s="68" t="s">
        <v>424</v>
      </c>
      <c r="S36" s="68" t="s">
        <v>424</v>
      </c>
      <c r="T36" s="68" t="s">
        <v>424</v>
      </c>
      <c r="U36" s="69" t="s">
        <v>424</v>
      </c>
      <c r="V36" s="67" t="s">
        <v>424</v>
      </c>
      <c r="W36" s="68" t="s">
        <v>424</v>
      </c>
      <c r="X36" s="68" t="s">
        <v>424</v>
      </c>
      <c r="Y36" s="68" t="s">
        <v>424</v>
      </c>
      <c r="Z36" s="68" t="s">
        <v>424</v>
      </c>
      <c r="AA36" s="69" t="s">
        <v>424</v>
      </c>
      <c r="AB36" s="55" t="s">
        <v>424</v>
      </c>
      <c r="AC36" s="56" t="s">
        <v>424</v>
      </c>
      <c r="AD36" s="56" t="s">
        <v>424</v>
      </c>
      <c r="AE36" s="56" t="s">
        <v>424</v>
      </c>
      <c r="AF36" s="56" t="s">
        <v>424</v>
      </c>
      <c r="AG36" s="57" t="s">
        <v>424</v>
      </c>
      <c r="AH36" s="58" t="s">
        <v>424</v>
      </c>
      <c r="AI36" s="59" t="s">
        <v>424</v>
      </c>
      <c r="AJ36" s="59" t="s">
        <v>424</v>
      </c>
      <c r="AK36" s="59" t="s">
        <v>424</v>
      </c>
      <c r="AL36" s="59" t="s">
        <v>424</v>
      </c>
      <c r="AN36" s="463"/>
      <c r="AO36" s="464"/>
      <c r="AP36" s="464"/>
      <c r="AQ36" s="464"/>
      <c r="AR36" s="464"/>
      <c r="AS36" s="465"/>
      <c r="AT36" s="36"/>
      <c r="AU36" s="36"/>
    </row>
    <row r="37" spans="2:47" ht="16.5" hidden="1" thickBot="1" x14ac:dyDescent="0.3">
      <c r="B37" s="427"/>
      <c r="C37" s="427"/>
      <c r="D37" s="428"/>
      <c r="E37" s="435"/>
      <c r="F37" s="436"/>
      <c r="G37" s="436"/>
      <c r="H37" s="436"/>
      <c r="I37" s="437"/>
      <c r="J37" s="67" t="s">
        <v>424</v>
      </c>
      <c r="K37" s="68" t="s">
        <v>424</v>
      </c>
      <c r="L37" s="68" t="s">
        <v>424</v>
      </c>
      <c r="M37" s="68" t="s">
        <v>424</v>
      </c>
      <c r="N37" s="68" t="s">
        <v>424</v>
      </c>
      <c r="O37" s="69" t="s">
        <v>424</v>
      </c>
      <c r="P37" s="67" t="s">
        <v>424</v>
      </c>
      <c r="Q37" s="68" t="s">
        <v>424</v>
      </c>
      <c r="R37" s="68" t="s">
        <v>424</v>
      </c>
      <c r="S37" s="68" t="s">
        <v>424</v>
      </c>
      <c r="T37" s="68" t="s">
        <v>424</v>
      </c>
      <c r="U37" s="69" t="s">
        <v>424</v>
      </c>
      <c r="V37" s="67" t="s">
        <v>424</v>
      </c>
      <c r="W37" s="68" t="s">
        <v>424</v>
      </c>
      <c r="X37" s="68" t="s">
        <v>424</v>
      </c>
      <c r="Y37" s="68" t="s">
        <v>424</v>
      </c>
      <c r="Z37" s="68" t="s">
        <v>424</v>
      </c>
      <c r="AA37" s="69" t="s">
        <v>424</v>
      </c>
      <c r="AB37" s="60" t="s">
        <v>424</v>
      </c>
      <c r="AC37" s="61" t="s">
        <v>424</v>
      </c>
      <c r="AD37" s="61" t="s">
        <v>424</v>
      </c>
      <c r="AE37" s="61" t="s">
        <v>424</v>
      </c>
      <c r="AF37" s="61" t="s">
        <v>424</v>
      </c>
      <c r="AG37" s="62" t="s">
        <v>424</v>
      </c>
      <c r="AH37" s="63" t="s">
        <v>424</v>
      </c>
      <c r="AI37" s="64" t="s">
        <v>424</v>
      </c>
      <c r="AJ37" s="64" t="s">
        <v>424</v>
      </c>
      <c r="AK37" s="64" t="s">
        <v>424</v>
      </c>
      <c r="AL37" s="64" t="s">
        <v>424</v>
      </c>
      <c r="AN37" s="466"/>
      <c r="AO37" s="467"/>
      <c r="AP37" s="467"/>
      <c r="AQ37" s="467"/>
      <c r="AR37" s="467"/>
      <c r="AS37" s="468"/>
      <c r="AT37" s="36"/>
      <c r="AU37" s="36"/>
    </row>
    <row r="38" spans="2:47" ht="15.75" x14ac:dyDescent="0.25">
      <c r="B38" s="427"/>
      <c r="C38" s="427"/>
      <c r="D38" s="428"/>
      <c r="E38" s="429" t="s">
        <v>165</v>
      </c>
      <c r="F38" s="430"/>
      <c r="G38" s="430"/>
      <c r="H38" s="430"/>
      <c r="I38" s="430"/>
      <c r="J38" s="73" t="s">
        <v>424</v>
      </c>
      <c r="K38" s="74" t="s">
        <v>424</v>
      </c>
      <c r="L38" s="74" t="s">
        <v>424</v>
      </c>
      <c r="M38" s="74" t="s">
        <v>424</v>
      </c>
      <c r="N38" s="74" t="s">
        <v>424</v>
      </c>
      <c r="O38" s="75" t="s">
        <v>424</v>
      </c>
      <c r="P38" s="230" t="s">
        <v>424</v>
      </c>
      <c r="Q38" s="231" t="s">
        <v>424</v>
      </c>
      <c r="R38" s="231" t="s">
        <v>424</v>
      </c>
      <c r="S38" s="231" t="s">
        <v>424</v>
      </c>
      <c r="T38" s="231" t="s">
        <v>424</v>
      </c>
      <c r="U38" s="232" t="s">
        <v>424</v>
      </c>
      <c r="V38" s="230"/>
      <c r="W38" s="231"/>
      <c r="X38" s="65" t="s">
        <v>424</v>
      </c>
      <c r="Y38" s="65" t="s">
        <v>424</v>
      </c>
      <c r="Z38" s="65" t="s">
        <v>424</v>
      </c>
      <c r="AA38" s="66" t="s">
        <v>424</v>
      </c>
      <c r="AB38" s="50" t="s">
        <v>424</v>
      </c>
      <c r="AC38" s="51" t="s">
        <v>424</v>
      </c>
      <c r="AD38" s="51" t="s">
        <v>424</v>
      </c>
      <c r="AE38" s="51" t="s">
        <v>424</v>
      </c>
      <c r="AF38" s="51" t="s">
        <v>424</v>
      </c>
      <c r="AG38" s="52" t="s">
        <v>424</v>
      </c>
      <c r="AH38" s="53" t="s">
        <v>424</v>
      </c>
      <c r="AI38" s="54" t="s">
        <v>424</v>
      </c>
      <c r="AJ38" s="54" t="s">
        <v>424</v>
      </c>
      <c r="AK38" s="54" t="s">
        <v>424</v>
      </c>
      <c r="AL38" s="54" t="s">
        <v>424</v>
      </c>
      <c r="AN38" s="469" t="s">
        <v>166</v>
      </c>
      <c r="AO38" s="470"/>
      <c r="AP38" s="470"/>
      <c r="AQ38" s="470"/>
      <c r="AR38" s="470"/>
      <c r="AS38" s="470"/>
      <c r="AT38" s="447" t="s">
        <v>447</v>
      </c>
      <c r="AU38" s="477"/>
    </row>
    <row r="39" spans="2:47" ht="15.75" x14ac:dyDescent="0.25">
      <c r="B39" s="427"/>
      <c r="C39" s="427"/>
      <c r="D39" s="428"/>
      <c r="E39" s="448"/>
      <c r="F39" s="433"/>
      <c r="G39" s="433"/>
      <c r="H39" s="433"/>
      <c r="I39" s="433"/>
      <c r="J39" s="76" t="s">
        <v>424</v>
      </c>
      <c r="K39" s="77" t="s">
        <v>424</v>
      </c>
      <c r="L39" s="77" t="s">
        <v>424</v>
      </c>
      <c r="M39" s="77" t="s">
        <v>424</v>
      </c>
      <c r="N39" s="77" t="s">
        <v>424</v>
      </c>
      <c r="O39" s="78" t="s">
        <v>424</v>
      </c>
      <c r="P39" s="233" t="s">
        <v>424</v>
      </c>
      <c r="Q39" s="234" t="s">
        <v>424</v>
      </c>
      <c r="R39" s="234" t="s">
        <v>424</v>
      </c>
      <c r="S39" s="234" t="s">
        <v>424</v>
      </c>
      <c r="T39" s="234" t="s">
        <v>424</v>
      </c>
      <c r="U39" s="235" t="s">
        <v>424</v>
      </c>
      <c r="V39" s="233" t="s">
        <v>424</v>
      </c>
      <c r="W39" s="234" t="s">
        <v>424</v>
      </c>
      <c r="X39" s="68" t="s">
        <v>424</v>
      </c>
      <c r="Y39" s="68" t="s">
        <v>424</v>
      </c>
      <c r="Z39" s="68" t="s">
        <v>424</v>
      </c>
      <c r="AA39" s="69" t="s">
        <v>424</v>
      </c>
      <c r="AB39" s="55" t="s">
        <v>424</v>
      </c>
      <c r="AC39" s="56" t="s">
        <v>424</v>
      </c>
      <c r="AD39" s="56" t="s">
        <v>424</v>
      </c>
      <c r="AE39" s="56" t="s">
        <v>424</v>
      </c>
      <c r="AF39" s="56" t="s">
        <v>424</v>
      </c>
      <c r="AG39" s="57" t="s">
        <v>424</v>
      </c>
      <c r="AH39" s="58" t="s">
        <v>424</v>
      </c>
      <c r="AI39" s="59" t="s">
        <v>424</v>
      </c>
      <c r="AJ39" s="59" t="s">
        <v>424</v>
      </c>
      <c r="AK39" s="59" t="s">
        <v>424</v>
      </c>
      <c r="AL39" s="59" t="s">
        <v>424</v>
      </c>
      <c r="AN39" s="471"/>
      <c r="AO39" s="472"/>
      <c r="AP39" s="472"/>
      <c r="AQ39" s="472"/>
      <c r="AR39" s="472"/>
      <c r="AS39" s="472"/>
      <c r="AT39" s="477"/>
      <c r="AU39" s="477"/>
    </row>
    <row r="40" spans="2:47" ht="15.75" x14ac:dyDescent="0.25">
      <c r="B40" s="427"/>
      <c r="C40" s="427"/>
      <c r="D40" s="428"/>
      <c r="E40" s="432"/>
      <c r="F40" s="433"/>
      <c r="G40" s="433"/>
      <c r="H40" s="433"/>
      <c r="I40" s="433"/>
      <c r="J40" s="76" t="s">
        <v>424</v>
      </c>
      <c r="K40" s="77" t="s">
        <v>424</v>
      </c>
      <c r="L40" s="77" t="s">
        <v>424</v>
      </c>
      <c r="M40" s="77" t="s">
        <v>424</v>
      </c>
      <c r="N40" s="77" t="s">
        <v>424</v>
      </c>
      <c r="O40" s="78" t="s">
        <v>424</v>
      </c>
      <c r="P40" s="233" t="s">
        <v>424</v>
      </c>
      <c r="Q40" s="234" t="s">
        <v>424</v>
      </c>
      <c r="R40" s="234" t="s">
        <v>424</v>
      </c>
      <c r="S40" s="234" t="s">
        <v>424</v>
      </c>
      <c r="T40" s="234" t="s">
        <v>424</v>
      </c>
      <c r="U40" s="235" t="s">
        <v>424</v>
      </c>
      <c r="V40" s="233" t="s">
        <v>424</v>
      </c>
      <c r="W40" s="234" t="s">
        <v>424</v>
      </c>
      <c r="X40" s="68" t="s">
        <v>424</v>
      </c>
      <c r="Y40" s="68" t="s">
        <v>424</v>
      </c>
      <c r="Z40" s="68" t="s">
        <v>424</v>
      </c>
      <c r="AA40" s="69" t="s">
        <v>424</v>
      </c>
      <c r="AB40" s="55" t="s">
        <v>424</v>
      </c>
      <c r="AC40" s="56" t="s">
        <v>424</v>
      </c>
      <c r="AD40" s="56" t="s">
        <v>424</v>
      </c>
      <c r="AE40" s="56" t="s">
        <v>424</v>
      </c>
      <c r="AF40" s="56" t="s">
        <v>424</v>
      </c>
      <c r="AG40" s="57" t="s">
        <v>424</v>
      </c>
      <c r="AH40" s="58" t="s">
        <v>424</v>
      </c>
      <c r="AI40" s="59" t="s">
        <v>424</v>
      </c>
      <c r="AJ40" s="59" t="s">
        <v>424</v>
      </c>
      <c r="AK40" s="59" t="s">
        <v>424</v>
      </c>
      <c r="AL40" s="59" t="s">
        <v>424</v>
      </c>
      <c r="AN40" s="471"/>
      <c r="AO40" s="472"/>
      <c r="AP40" s="472"/>
      <c r="AQ40" s="472"/>
      <c r="AR40" s="472"/>
      <c r="AS40" s="472"/>
      <c r="AT40" s="477"/>
      <c r="AU40" s="477"/>
    </row>
    <row r="41" spans="2:47" ht="15.75" x14ac:dyDescent="0.25">
      <c r="B41" s="427"/>
      <c r="C41" s="427"/>
      <c r="D41" s="428"/>
      <c r="E41" s="432"/>
      <c r="F41" s="433"/>
      <c r="G41" s="433"/>
      <c r="H41" s="433"/>
      <c r="I41" s="433"/>
      <c r="J41" s="76" t="s">
        <v>424</v>
      </c>
      <c r="K41" s="77" t="s">
        <v>424</v>
      </c>
      <c r="L41" s="77" t="s">
        <v>424</v>
      </c>
      <c r="M41" s="77" t="s">
        <v>424</v>
      </c>
      <c r="N41" s="77" t="s">
        <v>424</v>
      </c>
      <c r="O41" s="78" t="s">
        <v>424</v>
      </c>
      <c r="P41" s="233" t="s">
        <v>424</v>
      </c>
      <c r="Q41" s="234" t="s">
        <v>424</v>
      </c>
      <c r="R41" s="234" t="s">
        <v>424</v>
      </c>
      <c r="S41" s="234" t="s">
        <v>424</v>
      </c>
      <c r="T41" s="234" t="s">
        <v>424</v>
      </c>
      <c r="U41" s="235" t="s">
        <v>424</v>
      </c>
      <c r="V41" s="233" t="s">
        <v>424</v>
      </c>
      <c r="W41" s="234" t="s">
        <v>424</v>
      </c>
      <c r="X41" s="68" t="s">
        <v>424</v>
      </c>
      <c r="Y41" s="68" t="s">
        <v>424</v>
      </c>
      <c r="Z41" s="68" t="s">
        <v>424</v>
      </c>
      <c r="AA41" s="69" t="s">
        <v>424</v>
      </c>
      <c r="AB41" s="55" t="s">
        <v>424</v>
      </c>
      <c r="AC41" s="56" t="s">
        <v>424</v>
      </c>
      <c r="AD41" s="56" t="s">
        <v>424</v>
      </c>
      <c r="AE41" s="56" t="s">
        <v>424</v>
      </c>
      <c r="AF41" s="56" t="s">
        <v>424</v>
      </c>
      <c r="AG41" s="57" t="s">
        <v>424</v>
      </c>
      <c r="AH41" s="58" t="s">
        <v>424</v>
      </c>
      <c r="AI41" s="59" t="s">
        <v>424</v>
      </c>
      <c r="AJ41" s="59" t="s">
        <v>424</v>
      </c>
      <c r="AK41" s="59" t="s">
        <v>424</v>
      </c>
      <c r="AL41" s="59" t="s">
        <v>424</v>
      </c>
      <c r="AN41" s="471"/>
      <c r="AO41" s="472"/>
      <c r="AP41" s="472"/>
      <c r="AQ41" s="472"/>
      <c r="AR41" s="472"/>
      <c r="AS41" s="472"/>
      <c r="AT41" s="477"/>
      <c r="AU41" s="477"/>
    </row>
    <row r="42" spans="2:47" ht="15.75" x14ac:dyDescent="0.25">
      <c r="B42" s="427"/>
      <c r="C42" s="427"/>
      <c r="D42" s="428"/>
      <c r="E42" s="432"/>
      <c r="F42" s="433"/>
      <c r="G42" s="433"/>
      <c r="H42" s="433"/>
      <c r="I42" s="433"/>
      <c r="J42" s="76" t="s">
        <v>424</v>
      </c>
      <c r="K42" s="77" t="s">
        <v>424</v>
      </c>
      <c r="L42" s="77" t="s">
        <v>424</v>
      </c>
      <c r="M42" s="77" t="s">
        <v>424</v>
      </c>
      <c r="N42" s="77" t="s">
        <v>424</v>
      </c>
      <c r="O42" s="78" t="s">
        <v>424</v>
      </c>
      <c r="P42" s="233" t="s">
        <v>424</v>
      </c>
      <c r="Q42" s="234" t="s">
        <v>424</v>
      </c>
      <c r="R42" s="234" t="s">
        <v>424</v>
      </c>
      <c r="S42" s="234" t="s">
        <v>424</v>
      </c>
      <c r="T42" s="234" t="s">
        <v>424</v>
      </c>
      <c r="U42" s="235" t="s">
        <v>424</v>
      </c>
      <c r="V42" s="233" t="s">
        <v>424</v>
      </c>
      <c r="W42" s="234" t="s">
        <v>424</v>
      </c>
      <c r="X42" s="68" t="s">
        <v>424</v>
      </c>
      <c r="Y42" s="68" t="s">
        <v>424</v>
      </c>
      <c r="Z42" s="68" t="s">
        <v>424</v>
      </c>
      <c r="AA42" s="69" t="s">
        <v>424</v>
      </c>
      <c r="AB42" s="55" t="s">
        <v>424</v>
      </c>
      <c r="AC42" s="56" t="s">
        <v>424</v>
      </c>
      <c r="AD42" s="56" t="s">
        <v>424</v>
      </c>
      <c r="AE42" s="56" t="s">
        <v>424</v>
      </c>
      <c r="AF42" s="56" t="s">
        <v>424</v>
      </c>
      <c r="AG42" s="57" t="s">
        <v>424</v>
      </c>
      <c r="AH42" s="58" t="s">
        <v>424</v>
      </c>
      <c r="AI42" s="59" t="s">
        <v>424</v>
      </c>
      <c r="AJ42" s="59" t="s">
        <v>424</v>
      </c>
      <c r="AK42" s="59" t="s">
        <v>424</v>
      </c>
      <c r="AL42" s="59" t="s">
        <v>424</v>
      </c>
      <c r="AN42" s="471"/>
      <c r="AO42" s="472"/>
      <c r="AP42" s="472"/>
      <c r="AQ42" s="472"/>
      <c r="AR42" s="472"/>
      <c r="AS42" s="472"/>
      <c r="AT42" s="477"/>
      <c r="AU42" s="477"/>
    </row>
    <row r="43" spans="2:47" ht="15.75" x14ac:dyDescent="0.25">
      <c r="B43" s="427"/>
      <c r="C43" s="427"/>
      <c r="D43" s="428"/>
      <c r="E43" s="432"/>
      <c r="F43" s="433"/>
      <c r="G43" s="433"/>
      <c r="H43" s="433"/>
      <c r="I43" s="433"/>
      <c r="J43" s="76" t="s">
        <v>424</v>
      </c>
      <c r="K43" s="77" t="s">
        <v>424</v>
      </c>
      <c r="L43" s="77" t="s">
        <v>424</v>
      </c>
      <c r="M43" s="77" t="s">
        <v>424</v>
      </c>
      <c r="N43" s="77" t="s">
        <v>424</v>
      </c>
      <c r="O43" s="78" t="s">
        <v>424</v>
      </c>
      <c r="P43" s="233" t="s">
        <v>424</v>
      </c>
      <c r="Q43" s="234" t="s">
        <v>424</v>
      </c>
      <c r="R43" s="234" t="s">
        <v>424</v>
      </c>
      <c r="S43" s="234" t="s">
        <v>424</v>
      </c>
      <c r="T43" s="234" t="s">
        <v>424</v>
      </c>
      <c r="U43" s="235" t="s">
        <v>424</v>
      </c>
      <c r="V43" s="233" t="s">
        <v>424</v>
      </c>
      <c r="W43" s="234" t="s">
        <v>424</v>
      </c>
      <c r="X43" s="68" t="s">
        <v>424</v>
      </c>
      <c r="Y43" s="68" t="s">
        <v>424</v>
      </c>
      <c r="Z43" s="68" t="s">
        <v>424</v>
      </c>
      <c r="AA43" s="69" t="s">
        <v>424</v>
      </c>
      <c r="AB43" s="55" t="s">
        <v>424</v>
      </c>
      <c r="AC43" s="56" t="s">
        <v>424</v>
      </c>
      <c r="AD43" s="56" t="s">
        <v>424</v>
      </c>
      <c r="AE43" s="56" t="s">
        <v>424</v>
      </c>
      <c r="AF43" s="56" t="s">
        <v>424</v>
      </c>
      <c r="AG43" s="57" t="s">
        <v>424</v>
      </c>
      <c r="AH43" s="58" t="s">
        <v>424</v>
      </c>
      <c r="AI43" s="59" t="s">
        <v>424</v>
      </c>
      <c r="AJ43" s="59" t="s">
        <v>424</v>
      </c>
      <c r="AK43" s="59" t="s">
        <v>424</v>
      </c>
      <c r="AL43" s="59" t="s">
        <v>424</v>
      </c>
      <c r="AN43" s="471"/>
      <c r="AO43" s="472"/>
      <c r="AP43" s="472"/>
      <c r="AQ43" s="472"/>
      <c r="AR43" s="472"/>
      <c r="AS43" s="472"/>
      <c r="AT43" s="477"/>
      <c r="AU43" s="477"/>
    </row>
    <row r="44" spans="2:47" ht="15.75" x14ac:dyDescent="0.25">
      <c r="B44" s="427"/>
      <c r="C44" s="427"/>
      <c r="D44" s="428"/>
      <c r="E44" s="432"/>
      <c r="F44" s="433"/>
      <c r="G44" s="433"/>
      <c r="H44" s="433"/>
      <c r="I44" s="433"/>
      <c r="J44" s="76" t="s">
        <v>424</v>
      </c>
      <c r="K44" s="77" t="s">
        <v>424</v>
      </c>
      <c r="L44" s="77" t="s">
        <v>424</v>
      </c>
      <c r="M44" s="77" t="s">
        <v>424</v>
      </c>
      <c r="N44" s="77" t="s">
        <v>424</v>
      </c>
      <c r="O44" s="78" t="s">
        <v>424</v>
      </c>
      <c r="P44" s="233" t="s">
        <v>424</v>
      </c>
      <c r="Q44" s="234" t="s">
        <v>424</v>
      </c>
      <c r="R44" s="234" t="s">
        <v>424</v>
      </c>
      <c r="S44" s="234" t="s">
        <v>424</v>
      </c>
      <c r="T44" s="234" t="s">
        <v>424</v>
      </c>
      <c r="U44" s="235" t="s">
        <v>424</v>
      </c>
      <c r="V44" s="233" t="s">
        <v>424</v>
      </c>
      <c r="W44" s="234" t="s">
        <v>424</v>
      </c>
      <c r="X44" s="68" t="s">
        <v>424</v>
      </c>
      <c r="Y44" s="68" t="s">
        <v>424</v>
      </c>
      <c r="Z44" s="68" t="s">
        <v>424</v>
      </c>
      <c r="AA44" s="69" t="s">
        <v>424</v>
      </c>
      <c r="AB44" s="55" t="s">
        <v>424</v>
      </c>
      <c r="AC44" s="56" t="s">
        <v>424</v>
      </c>
      <c r="AD44" s="56" t="s">
        <v>424</v>
      </c>
      <c r="AE44" s="56" t="s">
        <v>424</v>
      </c>
      <c r="AF44" s="56" t="s">
        <v>424</v>
      </c>
      <c r="AG44" s="57" t="s">
        <v>424</v>
      </c>
      <c r="AH44" s="58" t="s">
        <v>424</v>
      </c>
      <c r="AI44" s="59" t="s">
        <v>424</v>
      </c>
      <c r="AJ44" s="59" t="s">
        <v>424</v>
      </c>
      <c r="AK44" s="59" t="s">
        <v>424</v>
      </c>
      <c r="AL44" s="59" t="s">
        <v>424</v>
      </c>
      <c r="AN44" s="471"/>
      <c r="AO44" s="472"/>
      <c r="AP44" s="472"/>
      <c r="AQ44" s="472"/>
      <c r="AR44" s="472"/>
      <c r="AS44" s="472"/>
      <c r="AT44" s="477"/>
      <c r="AU44" s="477"/>
    </row>
    <row r="45" spans="2:47" ht="3" customHeight="1" thickBot="1" x14ac:dyDescent="0.3">
      <c r="B45" s="427"/>
      <c r="C45" s="427"/>
      <c r="D45" s="428"/>
      <c r="E45" s="432"/>
      <c r="F45" s="433"/>
      <c r="G45" s="433"/>
      <c r="H45" s="433"/>
      <c r="I45" s="433"/>
      <c r="J45" s="76" t="s">
        <v>424</v>
      </c>
      <c r="K45" s="77" t="s">
        <v>424</v>
      </c>
      <c r="L45" s="77" t="s">
        <v>424</v>
      </c>
      <c r="M45" s="77" t="s">
        <v>424</v>
      </c>
      <c r="N45" s="77" t="s">
        <v>424</v>
      </c>
      <c r="O45" s="78" t="s">
        <v>424</v>
      </c>
      <c r="P45" s="233" t="s">
        <v>424</v>
      </c>
      <c r="Q45" s="234" t="s">
        <v>424</v>
      </c>
      <c r="R45" s="234" t="s">
        <v>424</v>
      </c>
      <c r="S45" s="234" t="s">
        <v>424</v>
      </c>
      <c r="T45" s="234" t="s">
        <v>424</v>
      </c>
      <c r="U45" s="235" t="s">
        <v>424</v>
      </c>
      <c r="V45" s="233" t="s">
        <v>424</v>
      </c>
      <c r="W45" s="234" t="s">
        <v>424</v>
      </c>
      <c r="X45" s="68" t="s">
        <v>424</v>
      </c>
      <c r="Y45" s="68" t="s">
        <v>424</v>
      </c>
      <c r="Z45" s="68" t="s">
        <v>424</v>
      </c>
      <c r="AA45" s="69" t="s">
        <v>424</v>
      </c>
      <c r="AB45" s="55" t="s">
        <v>424</v>
      </c>
      <c r="AC45" s="56" t="s">
        <v>424</v>
      </c>
      <c r="AD45" s="56" t="s">
        <v>424</v>
      </c>
      <c r="AE45" s="56" t="s">
        <v>424</v>
      </c>
      <c r="AF45" s="56" t="s">
        <v>424</v>
      </c>
      <c r="AG45" s="57" t="s">
        <v>424</v>
      </c>
      <c r="AH45" s="58" t="s">
        <v>424</v>
      </c>
      <c r="AI45" s="59" t="s">
        <v>424</v>
      </c>
      <c r="AJ45" s="59" t="s">
        <v>424</v>
      </c>
      <c r="AK45" s="59" t="s">
        <v>424</v>
      </c>
      <c r="AL45" s="59" t="s">
        <v>424</v>
      </c>
      <c r="AN45" s="471"/>
      <c r="AO45" s="472"/>
      <c r="AP45" s="472"/>
      <c r="AQ45" s="472"/>
      <c r="AR45" s="472"/>
      <c r="AS45" s="473"/>
      <c r="AT45" s="36"/>
      <c r="AU45" s="36"/>
    </row>
    <row r="46" spans="2:47" ht="16.5" hidden="1" thickBot="1" x14ac:dyDescent="0.3">
      <c r="B46" s="427"/>
      <c r="C46" s="427"/>
      <c r="D46" s="428"/>
      <c r="E46" s="432"/>
      <c r="F46" s="433"/>
      <c r="G46" s="433"/>
      <c r="H46" s="433"/>
      <c r="I46" s="433"/>
      <c r="J46" s="76" t="s">
        <v>424</v>
      </c>
      <c r="K46" s="77" t="s">
        <v>424</v>
      </c>
      <c r="L46" s="77" t="s">
        <v>424</v>
      </c>
      <c r="M46" s="77" t="s">
        <v>424</v>
      </c>
      <c r="N46" s="77" t="s">
        <v>424</v>
      </c>
      <c r="O46" s="78" t="s">
        <v>424</v>
      </c>
      <c r="P46" s="67" t="s">
        <v>424</v>
      </c>
      <c r="Q46" s="68" t="s">
        <v>424</v>
      </c>
      <c r="R46" s="68" t="s">
        <v>424</v>
      </c>
      <c r="S46" s="68" t="s">
        <v>424</v>
      </c>
      <c r="T46" s="68" t="s">
        <v>424</v>
      </c>
      <c r="U46" s="69" t="s">
        <v>424</v>
      </c>
      <c r="V46" s="67" t="s">
        <v>424</v>
      </c>
      <c r="W46" s="68" t="s">
        <v>424</v>
      </c>
      <c r="X46" s="68" t="s">
        <v>424</v>
      </c>
      <c r="Y46" s="68" t="s">
        <v>424</v>
      </c>
      <c r="Z46" s="68" t="s">
        <v>424</v>
      </c>
      <c r="AA46" s="69" t="s">
        <v>424</v>
      </c>
      <c r="AB46" s="55" t="s">
        <v>424</v>
      </c>
      <c r="AC46" s="56" t="s">
        <v>424</v>
      </c>
      <c r="AD46" s="56" t="s">
        <v>424</v>
      </c>
      <c r="AE46" s="56" t="s">
        <v>424</v>
      </c>
      <c r="AF46" s="56" t="s">
        <v>424</v>
      </c>
      <c r="AG46" s="57" t="s">
        <v>424</v>
      </c>
      <c r="AH46" s="58" t="s">
        <v>424</v>
      </c>
      <c r="AI46" s="59" t="s">
        <v>424</v>
      </c>
      <c r="AJ46" s="59" t="s">
        <v>424</v>
      </c>
      <c r="AK46" s="59" t="s">
        <v>424</v>
      </c>
      <c r="AL46" s="59" t="s">
        <v>424</v>
      </c>
      <c r="AN46" s="471"/>
      <c r="AO46" s="472"/>
      <c r="AP46" s="472"/>
      <c r="AQ46" s="472"/>
      <c r="AR46" s="472"/>
      <c r="AS46" s="473"/>
    </row>
    <row r="47" spans="2:47" ht="16.5" hidden="1" thickBot="1" x14ac:dyDescent="0.3">
      <c r="B47" s="427"/>
      <c r="C47" s="427"/>
      <c r="D47" s="428"/>
      <c r="E47" s="435"/>
      <c r="F47" s="436"/>
      <c r="G47" s="436"/>
      <c r="H47" s="436"/>
      <c r="I47" s="436"/>
      <c r="J47" s="79" t="s">
        <v>424</v>
      </c>
      <c r="K47" s="80" t="s">
        <v>424</v>
      </c>
      <c r="L47" s="80" t="s">
        <v>424</v>
      </c>
      <c r="M47" s="80" t="s">
        <v>424</v>
      </c>
      <c r="N47" s="80" t="s">
        <v>424</v>
      </c>
      <c r="O47" s="81" t="s">
        <v>424</v>
      </c>
      <c r="P47" s="67" t="s">
        <v>424</v>
      </c>
      <c r="Q47" s="68" t="s">
        <v>424</v>
      </c>
      <c r="R47" s="68" t="s">
        <v>424</v>
      </c>
      <c r="S47" s="68" t="s">
        <v>424</v>
      </c>
      <c r="T47" s="68" t="s">
        <v>424</v>
      </c>
      <c r="U47" s="69" t="s">
        <v>424</v>
      </c>
      <c r="V47" s="70" t="s">
        <v>424</v>
      </c>
      <c r="W47" s="71" t="s">
        <v>424</v>
      </c>
      <c r="X47" s="71" t="s">
        <v>424</v>
      </c>
      <c r="Y47" s="71" t="s">
        <v>424</v>
      </c>
      <c r="Z47" s="71" t="s">
        <v>424</v>
      </c>
      <c r="AA47" s="72" t="s">
        <v>424</v>
      </c>
      <c r="AB47" s="60" t="s">
        <v>424</v>
      </c>
      <c r="AC47" s="61" t="s">
        <v>424</v>
      </c>
      <c r="AD47" s="61" t="s">
        <v>424</v>
      </c>
      <c r="AE47" s="61" t="s">
        <v>424</v>
      </c>
      <c r="AF47" s="61" t="s">
        <v>424</v>
      </c>
      <c r="AG47" s="62" t="s">
        <v>424</v>
      </c>
      <c r="AH47" s="63" t="s">
        <v>424</v>
      </c>
      <c r="AI47" s="64" t="s">
        <v>424</v>
      </c>
      <c r="AJ47" s="64" t="s">
        <v>424</v>
      </c>
      <c r="AK47" s="64" t="s">
        <v>424</v>
      </c>
      <c r="AL47" s="64" t="s">
        <v>424</v>
      </c>
      <c r="AN47" s="474"/>
      <c r="AO47" s="475"/>
      <c r="AP47" s="475"/>
      <c r="AQ47" s="475"/>
      <c r="AR47" s="475"/>
      <c r="AS47" s="476"/>
    </row>
    <row r="48" spans="2:47" ht="23.25" x14ac:dyDescent="0.35">
      <c r="B48" s="427"/>
      <c r="C48" s="427"/>
      <c r="D48" s="428"/>
      <c r="E48" s="429" t="s">
        <v>167</v>
      </c>
      <c r="F48" s="430"/>
      <c r="G48" s="430"/>
      <c r="H48" s="430"/>
      <c r="I48" s="431"/>
      <c r="J48" s="73" t="s">
        <v>424</v>
      </c>
      <c r="K48" s="74" t="s">
        <v>424</v>
      </c>
      <c r="L48" s="74" t="s">
        <v>424</v>
      </c>
      <c r="M48" s="74" t="s">
        <v>424</v>
      </c>
      <c r="N48" s="74" t="s">
        <v>424</v>
      </c>
      <c r="O48" s="75" t="s">
        <v>424</v>
      </c>
      <c r="P48" s="73" t="s">
        <v>424</v>
      </c>
      <c r="Q48" s="74" t="s">
        <v>424</v>
      </c>
      <c r="R48" s="74" t="s">
        <v>424</v>
      </c>
      <c r="S48" s="74" t="s">
        <v>424</v>
      </c>
      <c r="T48" s="74" t="s">
        <v>424</v>
      </c>
      <c r="U48" s="75" t="s">
        <v>424</v>
      </c>
      <c r="V48" s="230" t="s">
        <v>424</v>
      </c>
      <c r="W48" s="239" t="s">
        <v>424</v>
      </c>
      <c r="X48" s="65" t="s">
        <v>424</v>
      </c>
      <c r="Y48" s="65" t="s">
        <v>424</v>
      </c>
      <c r="Z48" s="65" t="s">
        <v>424</v>
      </c>
      <c r="AA48" s="66" t="s">
        <v>424</v>
      </c>
      <c r="AB48" s="50" t="s">
        <v>424</v>
      </c>
      <c r="AC48" s="51" t="s">
        <v>424</v>
      </c>
      <c r="AD48" s="51" t="s">
        <v>424</v>
      </c>
      <c r="AE48" s="51" t="s">
        <v>424</v>
      </c>
      <c r="AF48" s="51" t="s">
        <v>424</v>
      </c>
      <c r="AG48" s="52" t="s">
        <v>424</v>
      </c>
      <c r="AH48" s="53" t="s">
        <v>424</v>
      </c>
      <c r="AI48" s="54" t="s">
        <v>424</v>
      </c>
      <c r="AJ48" s="54" t="s">
        <v>424</v>
      </c>
      <c r="AK48" s="54" t="s">
        <v>424</v>
      </c>
      <c r="AL48" s="54" t="s">
        <v>424</v>
      </c>
    </row>
    <row r="49" spans="2:38" ht="15.75" x14ac:dyDescent="0.25">
      <c r="B49" s="427"/>
      <c r="C49" s="427"/>
      <c r="D49" s="428"/>
      <c r="E49" s="448"/>
      <c r="F49" s="433"/>
      <c r="G49" s="433"/>
      <c r="H49" s="433"/>
      <c r="I49" s="434"/>
      <c r="J49" s="76" t="s">
        <v>424</v>
      </c>
      <c r="K49" s="77" t="s">
        <v>424</v>
      </c>
      <c r="L49" s="77" t="s">
        <v>424</v>
      </c>
      <c r="M49" s="77" t="s">
        <v>424</v>
      </c>
      <c r="N49" s="77" t="s">
        <v>424</v>
      </c>
      <c r="O49" s="78" t="s">
        <v>424</v>
      </c>
      <c r="P49" s="76" t="s">
        <v>424</v>
      </c>
      <c r="Q49" s="77" t="s">
        <v>424</v>
      </c>
      <c r="R49" s="77" t="s">
        <v>424</v>
      </c>
      <c r="S49" s="77" t="s">
        <v>424</v>
      </c>
      <c r="T49" s="77" t="s">
        <v>424</v>
      </c>
      <c r="U49" s="78" t="s">
        <v>424</v>
      </c>
      <c r="V49" s="233" t="s">
        <v>424</v>
      </c>
      <c r="W49" s="234" t="s">
        <v>424</v>
      </c>
      <c r="X49" s="68" t="s">
        <v>424</v>
      </c>
      <c r="Y49" s="68" t="s">
        <v>424</v>
      </c>
      <c r="Z49" s="68" t="s">
        <v>424</v>
      </c>
      <c r="AA49" s="69" t="s">
        <v>424</v>
      </c>
      <c r="AB49" s="55" t="s">
        <v>424</v>
      </c>
      <c r="AC49" s="56" t="s">
        <v>424</v>
      </c>
      <c r="AD49" s="56" t="s">
        <v>424</v>
      </c>
      <c r="AE49" s="56" t="s">
        <v>424</v>
      </c>
      <c r="AF49" s="56" t="s">
        <v>424</v>
      </c>
      <c r="AG49" s="57" t="s">
        <v>424</v>
      </c>
      <c r="AH49" s="58" t="s">
        <v>424</v>
      </c>
      <c r="AI49" s="59" t="s">
        <v>424</v>
      </c>
      <c r="AJ49" s="59" t="s">
        <v>424</v>
      </c>
      <c r="AK49" s="59" t="s">
        <v>424</v>
      </c>
      <c r="AL49" s="59" t="s">
        <v>424</v>
      </c>
    </row>
    <row r="50" spans="2:38" ht="15.75" x14ac:dyDescent="0.25">
      <c r="B50" s="427"/>
      <c r="C50" s="427"/>
      <c r="D50" s="428"/>
      <c r="E50" s="448"/>
      <c r="F50" s="433"/>
      <c r="G50" s="433"/>
      <c r="H50" s="433"/>
      <c r="I50" s="434"/>
      <c r="J50" s="76" t="s">
        <v>424</v>
      </c>
      <c r="K50" s="77" t="s">
        <v>424</v>
      </c>
      <c r="L50" s="77" t="s">
        <v>424</v>
      </c>
      <c r="M50" s="77" t="s">
        <v>424</v>
      </c>
      <c r="N50" s="77" t="s">
        <v>424</v>
      </c>
      <c r="O50" s="78" t="s">
        <v>424</v>
      </c>
      <c r="P50" s="76" t="s">
        <v>424</v>
      </c>
      <c r="Q50" s="77" t="s">
        <v>424</v>
      </c>
      <c r="R50" s="77" t="s">
        <v>424</v>
      </c>
      <c r="S50" s="77" t="s">
        <v>424</v>
      </c>
      <c r="T50" s="77" t="s">
        <v>424</v>
      </c>
      <c r="U50" s="78" t="s">
        <v>424</v>
      </c>
      <c r="V50" s="233" t="s">
        <v>424</v>
      </c>
      <c r="W50" s="234" t="s">
        <v>424</v>
      </c>
      <c r="X50" s="68" t="s">
        <v>424</v>
      </c>
      <c r="Y50" s="68" t="s">
        <v>424</v>
      </c>
      <c r="Z50" s="68" t="s">
        <v>424</v>
      </c>
      <c r="AA50" s="69" t="s">
        <v>424</v>
      </c>
      <c r="AB50" s="55" t="s">
        <v>424</v>
      </c>
      <c r="AC50" s="56" t="s">
        <v>424</v>
      </c>
      <c r="AD50" s="56" t="s">
        <v>424</v>
      </c>
      <c r="AE50" s="56" t="s">
        <v>424</v>
      </c>
      <c r="AF50" s="56" t="s">
        <v>424</v>
      </c>
      <c r="AG50" s="57" t="s">
        <v>424</v>
      </c>
      <c r="AH50" s="58" t="s">
        <v>424</v>
      </c>
      <c r="AI50" s="59" t="s">
        <v>424</v>
      </c>
      <c r="AJ50" s="59" t="s">
        <v>424</v>
      </c>
      <c r="AK50" s="59" t="s">
        <v>424</v>
      </c>
      <c r="AL50" s="59" t="s">
        <v>424</v>
      </c>
    </row>
    <row r="51" spans="2:38" ht="15.75" x14ac:dyDescent="0.25">
      <c r="B51" s="427"/>
      <c r="C51" s="427"/>
      <c r="D51" s="428"/>
      <c r="E51" s="432"/>
      <c r="F51" s="433"/>
      <c r="G51" s="433"/>
      <c r="H51" s="433"/>
      <c r="I51" s="434"/>
      <c r="J51" s="76" t="s">
        <v>424</v>
      </c>
      <c r="K51" s="77" t="s">
        <v>424</v>
      </c>
      <c r="L51" s="77" t="s">
        <v>424</v>
      </c>
      <c r="M51" s="77" t="s">
        <v>424</v>
      </c>
      <c r="N51" s="77" t="s">
        <v>424</v>
      </c>
      <c r="O51" s="78" t="s">
        <v>424</v>
      </c>
      <c r="P51" s="76" t="s">
        <v>424</v>
      </c>
      <c r="Q51" s="77" t="s">
        <v>424</v>
      </c>
      <c r="R51" s="77" t="s">
        <v>424</v>
      </c>
      <c r="S51" s="77" t="s">
        <v>424</v>
      </c>
      <c r="T51" s="77" t="s">
        <v>424</v>
      </c>
      <c r="U51" s="78" t="s">
        <v>424</v>
      </c>
      <c r="V51" s="233" t="s">
        <v>424</v>
      </c>
      <c r="W51" s="234" t="s">
        <v>424</v>
      </c>
      <c r="X51" s="68" t="s">
        <v>424</v>
      </c>
      <c r="Y51" s="68" t="s">
        <v>424</v>
      </c>
      <c r="Z51" s="68" t="s">
        <v>424</v>
      </c>
      <c r="AA51" s="69" t="s">
        <v>424</v>
      </c>
      <c r="AB51" s="55" t="s">
        <v>424</v>
      </c>
      <c r="AC51" s="56" t="s">
        <v>424</v>
      </c>
      <c r="AD51" s="56" t="s">
        <v>424</v>
      </c>
      <c r="AE51" s="56" t="s">
        <v>424</v>
      </c>
      <c r="AF51" s="56" t="s">
        <v>424</v>
      </c>
      <c r="AG51" s="57" t="s">
        <v>424</v>
      </c>
      <c r="AH51" s="58" t="s">
        <v>424</v>
      </c>
      <c r="AI51" s="59" t="s">
        <v>424</v>
      </c>
      <c r="AJ51" s="59" t="s">
        <v>424</v>
      </c>
      <c r="AK51" s="59" t="s">
        <v>424</v>
      </c>
      <c r="AL51" s="59" t="s">
        <v>424</v>
      </c>
    </row>
    <row r="52" spans="2:38" ht="15.75" x14ac:dyDescent="0.25">
      <c r="B52" s="427"/>
      <c r="C52" s="427"/>
      <c r="D52" s="428"/>
      <c r="E52" s="432"/>
      <c r="F52" s="433"/>
      <c r="G52" s="433"/>
      <c r="H52" s="433"/>
      <c r="I52" s="434"/>
      <c r="J52" s="76" t="s">
        <v>424</v>
      </c>
      <c r="K52" s="77" t="s">
        <v>424</v>
      </c>
      <c r="L52" s="77" t="s">
        <v>424</v>
      </c>
      <c r="M52" s="77" t="s">
        <v>424</v>
      </c>
      <c r="N52" s="77" t="s">
        <v>424</v>
      </c>
      <c r="O52" s="78" t="s">
        <v>424</v>
      </c>
      <c r="P52" s="76" t="s">
        <v>424</v>
      </c>
      <c r="Q52" s="77" t="s">
        <v>424</v>
      </c>
      <c r="R52" s="77" t="s">
        <v>424</v>
      </c>
      <c r="S52" s="77" t="s">
        <v>424</v>
      </c>
      <c r="T52" s="77" t="s">
        <v>424</v>
      </c>
      <c r="U52" s="78" t="s">
        <v>424</v>
      </c>
      <c r="V52" s="233" t="s">
        <v>424</v>
      </c>
      <c r="W52" s="234" t="s">
        <v>424</v>
      </c>
      <c r="X52" s="68" t="s">
        <v>424</v>
      </c>
      <c r="Y52" s="68" t="s">
        <v>424</v>
      </c>
      <c r="Z52" s="68" t="s">
        <v>424</v>
      </c>
      <c r="AA52" s="69" t="s">
        <v>424</v>
      </c>
      <c r="AB52" s="55" t="s">
        <v>424</v>
      </c>
      <c r="AC52" s="56" t="s">
        <v>424</v>
      </c>
      <c r="AD52" s="56" t="s">
        <v>424</v>
      </c>
      <c r="AE52" s="56" t="s">
        <v>424</v>
      </c>
      <c r="AF52" s="56" t="s">
        <v>424</v>
      </c>
      <c r="AG52" s="57" t="s">
        <v>424</v>
      </c>
      <c r="AH52" s="58" t="s">
        <v>424</v>
      </c>
      <c r="AI52" s="59" t="s">
        <v>424</v>
      </c>
      <c r="AJ52" s="59" t="s">
        <v>424</v>
      </c>
      <c r="AK52" s="59" t="s">
        <v>424</v>
      </c>
      <c r="AL52" s="59" t="s">
        <v>424</v>
      </c>
    </row>
    <row r="53" spans="2:38" ht="5.25" customHeight="1" x14ac:dyDescent="0.25">
      <c r="B53" s="427"/>
      <c r="C53" s="427"/>
      <c r="D53" s="428"/>
      <c r="E53" s="432"/>
      <c r="F53" s="433"/>
      <c r="G53" s="433"/>
      <c r="H53" s="433"/>
      <c r="I53" s="434"/>
      <c r="J53" s="76" t="s">
        <v>424</v>
      </c>
      <c r="K53" s="77" t="s">
        <v>424</v>
      </c>
      <c r="L53" s="77" t="s">
        <v>424</v>
      </c>
      <c r="M53" s="77" t="s">
        <v>424</v>
      </c>
      <c r="N53" s="77" t="s">
        <v>424</v>
      </c>
      <c r="O53" s="78" t="s">
        <v>424</v>
      </c>
      <c r="P53" s="76" t="s">
        <v>424</v>
      </c>
      <c r="Q53" s="77" t="s">
        <v>424</v>
      </c>
      <c r="R53" s="77" t="s">
        <v>424</v>
      </c>
      <c r="S53" s="77" t="s">
        <v>424</v>
      </c>
      <c r="T53" s="77" t="s">
        <v>424</v>
      </c>
      <c r="U53" s="78" t="s">
        <v>424</v>
      </c>
      <c r="V53" s="233" t="s">
        <v>424</v>
      </c>
      <c r="W53" s="234" t="s">
        <v>424</v>
      </c>
      <c r="X53" s="68" t="s">
        <v>424</v>
      </c>
      <c r="Y53" s="68" t="s">
        <v>424</v>
      </c>
      <c r="Z53" s="68" t="s">
        <v>424</v>
      </c>
      <c r="AA53" s="69" t="s">
        <v>424</v>
      </c>
      <c r="AB53" s="55" t="s">
        <v>424</v>
      </c>
      <c r="AC53" s="56" t="s">
        <v>424</v>
      </c>
      <c r="AD53" s="56" t="s">
        <v>424</v>
      </c>
      <c r="AE53" s="56" t="s">
        <v>424</v>
      </c>
      <c r="AF53" s="56" t="s">
        <v>424</v>
      </c>
      <c r="AG53" s="57" t="s">
        <v>424</v>
      </c>
      <c r="AH53" s="58" t="s">
        <v>424</v>
      </c>
      <c r="AI53" s="59" t="s">
        <v>424</v>
      </c>
      <c r="AJ53" s="59" t="s">
        <v>424</v>
      </c>
      <c r="AK53" s="59" t="s">
        <v>424</v>
      </c>
      <c r="AL53" s="59" t="s">
        <v>424</v>
      </c>
    </row>
    <row r="54" spans="2:38" ht="3" hidden="1" customHeight="1" x14ac:dyDescent="0.25">
      <c r="B54" s="427"/>
      <c r="C54" s="427"/>
      <c r="D54" s="428"/>
      <c r="E54" s="432"/>
      <c r="F54" s="433"/>
      <c r="G54" s="433"/>
      <c r="H54" s="433"/>
      <c r="I54" s="434"/>
      <c r="J54" s="76" t="s">
        <v>424</v>
      </c>
      <c r="K54" s="77" t="s">
        <v>424</v>
      </c>
      <c r="L54" s="77" t="s">
        <v>424</v>
      </c>
      <c r="M54" s="77" t="s">
        <v>424</v>
      </c>
      <c r="N54" s="77" t="s">
        <v>424</v>
      </c>
      <c r="O54" s="78" t="s">
        <v>424</v>
      </c>
      <c r="P54" s="76" t="s">
        <v>424</v>
      </c>
      <c r="Q54" s="77" t="s">
        <v>424</v>
      </c>
      <c r="R54" s="77" t="s">
        <v>424</v>
      </c>
      <c r="S54" s="77" t="s">
        <v>424</v>
      </c>
      <c r="T54" s="77" t="s">
        <v>424</v>
      </c>
      <c r="U54" s="78" t="s">
        <v>424</v>
      </c>
      <c r="V54" s="233" t="s">
        <v>424</v>
      </c>
      <c r="W54" s="234" t="s">
        <v>424</v>
      </c>
      <c r="X54" s="68" t="s">
        <v>424</v>
      </c>
      <c r="Y54" s="68" t="s">
        <v>424</v>
      </c>
      <c r="Z54" s="68" t="s">
        <v>424</v>
      </c>
      <c r="AA54" s="69" t="s">
        <v>424</v>
      </c>
      <c r="AB54" s="55" t="s">
        <v>424</v>
      </c>
      <c r="AC54" s="56" t="s">
        <v>424</v>
      </c>
      <c r="AD54" s="56" t="s">
        <v>424</v>
      </c>
      <c r="AE54" s="56" t="s">
        <v>424</v>
      </c>
      <c r="AF54" s="56" t="s">
        <v>424</v>
      </c>
      <c r="AG54" s="57" t="s">
        <v>424</v>
      </c>
      <c r="AH54" s="58" t="s">
        <v>424</v>
      </c>
      <c r="AI54" s="59" t="s">
        <v>424</v>
      </c>
      <c r="AJ54" s="59" t="s">
        <v>424</v>
      </c>
      <c r="AK54" s="59" t="s">
        <v>424</v>
      </c>
      <c r="AL54" s="59" t="s">
        <v>424</v>
      </c>
    </row>
    <row r="55" spans="2:38" ht="15.75" hidden="1" x14ac:dyDescent="0.25">
      <c r="B55" s="427"/>
      <c r="C55" s="427"/>
      <c r="D55" s="428"/>
      <c r="E55" s="432"/>
      <c r="F55" s="433"/>
      <c r="G55" s="433"/>
      <c r="H55" s="433"/>
      <c r="I55" s="434"/>
      <c r="J55" s="76" t="s">
        <v>424</v>
      </c>
      <c r="K55" s="77" t="s">
        <v>424</v>
      </c>
      <c r="L55" s="77" t="s">
        <v>424</v>
      </c>
      <c r="M55" s="77" t="s">
        <v>424</v>
      </c>
      <c r="N55" s="77" t="s">
        <v>424</v>
      </c>
      <c r="O55" s="78" t="s">
        <v>424</v>
      </c>
      <c r="P55" s="76" t="s">
        <v>424</v>
      </c>
      <c r="Q55" s="77" t="s">
        <v>424</v>
      </c>
      <c r="R55" s="77" t="s">
        <v>424</v>
      </c>
      <c r="S55" s="77" t="s">
        <v>424</v>
      </c>
      <c r="T55" s="77" t="s">
        <v>424</v>
      </c>
      <c r="U55" s="78" t="s">
        <v>424</v>
      </c>
      <c r="V55" s="233" t="s">
        <v>424</v>
      </c>
      <c r="W55" s="234" t="s">
        <v>424</v>
      </c>
      <c r="X55" s="68" t="s">
        <v>424</v>
      </c>
      <c r="Y55" s="68" t="s">
        <v>424</v>
      </c>
      <c r="Z55" s="68" t="s">
        <v>424</v>
      </c>
      <c r="AA55" s="69" t="s">
        <v>424</v>
      </c>
      <c r="AB55" s="55" t="s">
        <v>424</v>
      </c>
      <c r="AC55" s="56" t="s">
        <v>424</v>
      </c>
      <c r="AD55" s="56" t="s">
        <v>424</v>
      </c>
      <c r="AE55" s="56" t="s">
        <v>424</v>
      </c>
      <c r="AF55" s="56" t="s">
        <v>424</v>
      </c>
      <c r="AG55" s="57" t="s">
        <v>424</v>
      </c>
      <c r="AH55" s="58" t="s">
        <v>424</v>
      </c>
      <c r="AI55" s="59" t="s">
        <v>424</v>
      </c>
      <c r="AJ55" s="59" t="s">
        <v>424</v>
      </c>
      <c r="AK55" s="59" t="s">
        <v>424</v>
      </c>
      <c r="AL55" s="59" t="s">
        <v>424</v>
      </c>
    </row>
    <row r="56" spans="2:38" ht="15.75" hidden="1" x14ac:dyDescent="0.25">
      <c r="B56" s="427"/>
      <c r="C56" s="427"/>
      <c r="D56" s="428"/>
      <c r="E56" s="432"/>
      <c r="F56" s="433"/>
      <c r="G56" s="433"/>
      <c r="H56" s="433"/>
      <c r="I56" s="434"/>
      <c r="J56" s="76" t="s">
        <v>424</v>
      </c>
      <c r="K56" s="77" t="s">
        <v>424</v>
      </c>
      <c r="L56" s="77" t="s">
        <v>424</v>
      </c>
      <c r="M56" s="77" t="s">
        <v>424</v>
      </c>
      <c r="N56" s="77" t="s">
        <v>424</v>
      </c>
      <c r="O56" s="78" t="s">
        <v>424</v>
      </c>
      <c r="P56" s="76" t="s">
        <v>424</v>
      </c>
      <c r="Q56" s="77" t="s">
        <v>424</v>
      </c>
      <c r="R56" s="77" t="s">
        <v>424</v>
      </c>
      <c r="S56" s="77" t="s">
        <v>424</v>
      </c>
      <c r="T56" s="77" t="s">
        <v>424</v>
      </c>
      <c r="U56" s="78" t="s">
        <v>424</v>
      </c>
      <c r="V56" s="233" t="s">
        <v>424</v>
      </c>
      <c r="W56" s="234" t="s">
        <v>424</v>
      </c>
      <c r="X56" s="68" t="s">
        <v>424</v>
      </c>
      <c r="Y56" s="68" t="s">
        <v>424</v>
      </c>
      <c r="Z56" s="68" t="s">
        <v>424</v>
      </c>
      <c r="AA56" s="69" t="s">
        <v>424</v>
      </c>
      <c r="AB56" s="55" t="s">
        <v>424</v>
      </c>
      <c r="AC56" s="56" t="s">
        <v>424</v>
      </c>
      <c r="AD56" s="56" t="s">
        <v>424</v>
      </c>
      <c r="AE56" s="56" t="s">
        <v>424</v>
      </c>
      <c r="AF56" s="56" t="s">
        <v>424</v>
      </c>
      <c r="AG56" s="57" t="s">
        <v>424</v>
      </c>
      <c r="AH56" s="58" t="s">
        <v>424</v>
      </c>
      <c r="AI56" s="59" t="s">
        <v>424</v>
      </c>
      <c r="AJ56" s="59" t="s">
        <v>424</v>
      </c>
      <c r="AK56" s="59" t="s">
        <v>424</v>
      </c>
      <c r="AL56" s="59" t="s">
        <v>424</v>
      </c>
    </row>
    <row r="57" spans="2:38" ht="16.5" thickBot="1" x14ac:dyDescent="0.3">
      <c r="B57" s="427"/>
      <c r="C57" s="427"/>
      <c r="D57" s="428"/>
      <c r="E57" s="435"/>
      <c r="F57" s="436"/>
      <c r="G57" s="436"/>
      <c r="H57" s="436"/>
      <c r="I57" s="437"/>
      <c r="J57" s="79" t="s">
        <v>424</v>
      </c>
      <c r="K57" s="80" t="s">
        <v>424</v>
      </c>
      <c r="L57" s="80" t="s">
        <v>424</v>
      </c>
      <c r="M57" s="80" t="s">
        <v>424</v>
      </c>
      <c r="N57" s="80" t="s">
        <v>424</v>
      </c>
      <c r="O57" s="81" t="s">
        <v>424</v>
      </c>
      <c r="P57" s="79" t="s">
        <v>424</v>
      </c>
      <c r="Q57" s="80" t="s">
        <v>424</v>
      </c>
      <c r="R57" s="80" t="s">
        <v>424</v>
      </c>
      <c r="S57" s="80" t="s">
        <v>424</v>
      </c>
      <c r="T57" s="80" t="s">
        <v>424</v>
      </c>
      <c r="U57" s="81" t="s">
        <v>424</v>
      </c>
      <c r="V57" s="236" t="s">
        <v>424</v>
      </c>
      <c r="W57" s="237" t="s">
        <v>424</v>
      </c>
      <c r="X57" s="71" t="s">
        <v>424</v>
      </c>
      <c r="Y57" s="71" t="s">
        <v>424</v>
      </c>
      <c r="Z57" s="71" t="s">
        <v>424</v>
      </c>
      <c r="AA57" s="72" t="s">
        <v>424</v>
      </c>
      <c r="AB57" s="60" t="s">
        <v>424</v>
      </c>
      <c r="AC57" s="61" t="s">
        <v>424</v>
      </c>
      <c r="AD57" s="61" t="s">
        <v>424</v>
      </c>
      <c r="AE57" s="61" t="s">
        <v>424</v>
      </c>
      <c r="AF57" s="61" t="s">
        <v>424</v>
      </c>
      <c r="AG57" s="62" t="s">
        <v>424</v>
      </c>
      <c r="AH57" s="58" t="s">
        <v>424</v>
      </c>
      <c r="AI57" s="59" t="s">
        <v>424</v>
      </c>
      <c r="AJ57" s="59" t="s">
        <v>424</v>
      </c>
      <c r="AK57" s="59" t="s">
        <v>424</v>
      </c>
      <c r="AL57" s="59" t="s">
        <v>424</v>
      </c>
    </row>
    <row r="58" spans="2:38" ht="15" customHeight="1" x14ac:dyDescent="0.25">
      <c r="J58" s="429" t="s">
        <v>168</v>
      </c>
      <c r="K58" s="430"/>
      <c r="L58" s="430"/>
      <c r="M58" s="430"/>
      <c r="N58" s="430"/>
      <c r="O58" s="431"/>
      <c r="P58" s="429" t="s">
        <v>169</v>
      </c>
      <c r="Q58" s="430"/>
      <c r="R58" s="430"/>
      <c r="S58" s="430"/>
      <c r="T58" s="430"/>
      <c r="U58" s="431"/>
      <c r="V58" s="429" t="s">
        <v>170</v>
      </c>
      <c r="W58" s="430"/>
      <c r="X58" s="430"/>
      <c r="Y58" s="430"/>
      <c r="Z58" s="430"/>
      <c r="AA58" s="431"/>
      <c r="AB58" s="429" t="s">
        <v>171</v>
      </c>
      <c r="AC58" s="478"/>
      <c r="AD58" s="430"/>
      <c r="AE58" s="430"/>
      <c r="AF58" s="430"/>
      <c r="AG58" s="430"/>
      <c r="AH58" s="429" t="s">
        <v>172</v>
      </c>
      <c r="AI58" s="430"/>
      <c r="AJ58" s="430"/>
      <c r="AK58" s="430"/>
      <c r="AL58" s="431"/>
    </row>
    <row r="59" spans="2:38" ht="15" customHeight="1" x14ac:dyDescent="0.25">
      <c r="J59" s="432"/>
      <c r="K59" s="433"/>
      <c r="L59" s="433"/>
      <c r="M59" s="433"/>
      <c r="N59" s="433"/>
      <c r="O59" s="434"/>
      <c r="P59" s="432"/>
      <c r="Q59" s="433"/>
      <c r="R59" s="433"/>
      <c r="S59" s="433"/>
      <c r="T59" s="433"/>
      <c r="U59" s="434"/>
      <c r="V59" s="432"/>
      <c r="W59" s="433"/>
      <c r="X59" s="433"/>
      <c r="Y59" s="433"/>
      <c r="Z59" s="433"/>
      <c r="AA59" s="434"/>
      <c r="AB59" s="432"/>
      <c r="AC59" s="433"/>
      <c r="AD59" s="433"/>
      <c r="AE59" s="433"/>
      <c r="AF59" s="433"/>
      <c r="AG59" s="433"/>
      <c r="AH59" s="448"/>
      <c r="AI59" s="433"/>
      <c r="AJ59" s="433"/>
      <c r="AK59" s="433"/>
      <c r="AL59" s="434"/>
    </row>
    <row r="60" spans="2:38" ht="15" customHeight="1" x14ac:dyDescent="0.25">
      <c r="J60" s="432"/>
      <c r="K60" s="433"/>
      <c r="L60" s="433"/>
      <c r="M60" s="433"/>
      <c r="N60" s="433"/>
      <c r="O60" s="434"/>
      <c r="P60" s="432"/>
      <c r="Q60" s="433"/>
      <c r="R60" s="433"/>
      <c r="S60" s="433"/>
      <c r="T60" s="433"/>
      <c r="U60" s="434"/>
      <c r="V60" s="432"/>
      <c r="W60" s="433"/>
      <c r="X60" s="433"/>
      <c r="Y60" s="433"/>
      <c r="Z60" s="433"/>
      <c r="AA60" s="434"/>
      <c r="AB60" s="432"/>
      <c r="AC60" s="433"/>
      <c r="AD60" s="433"/>
      <c r="AE60" s="433"/>
      <c r="AF60" s="433"/>
      <c r="AG60" s="433"/>
      <c r="AH60" s="448"/>
      <c r="AI60" s="433"/>
      <c r="AJ60" s="433"/>
      <c r="AK60" s="433"/>
      <c r="AL60" s="434"/>
    </row>
    <row r="61" spans="2:38" ht="15" customHeight="1" x14ac:dyDescent="0.25">
      <c r="J61" s="432"/>
      <c r="K61" s="433"/>
      <c r="L61" s="433"/>
      <c r="M61" s="433"/>
      <c r="N61" s="433"/>
      <c r="O61" s="434"/>
      <c r="P61" s="432"/>
      <c r="Q61" s="433"/>
      <c r="R61" s="433"/>
      <c r="S61" s="433"/>
      <c r="T61" s="433"/>
      <c r="U61" s="434"/>
      <c r="V61" s="432"/>
      <c r="W61" s="433"/>
      <c r="X61" s="433"/>
      <c r="Y61" s="433"/>
      <c r="Z61" s="433"/>
      <c r="AA61" s="434"/>
      <c r="AB61" s="432"/>
      <c r="AC61" s="433"/>
      <c r="AD61" s="433"/>
      <c r="AE61" s="433"/>
      <c r="AF61" s="433"/>
      <c r="AG61" s="433"/>
      <c r="AH61" s="432"/>
      <c r="AI61" s="433"/>
      <c r="AJ61" s="433"/>
      <c r="AK61" s="433"/>
      <c r="AL61" s="434"/>
    </row>
    <row r="62" spans="2:38" ht="15" customHeight="1" x14ac:dyDescent="0.25">
      <c r="J62" s="432"/>
      <c r="K62" s="433"/>
      <c r="L62" s="433"/>
      <c r="M62" s="433"/>
      <c r="N62" s="433"/>
      <c r="O62" s="434"/>
      <c r="P62" s="432"/>
      <c r="Q62" s="433"/>
      <c r="R62" s="433"/>
      <c r="S62" s="433"/>
      <c r="T62" s="433"/>
      <c r="U62" s="434"/>
      <c r="V62" s="432"/>
      <c r="W62" s="433"/>
      <c r="X62" s="433"/>
      <c r="Y62" s="433"/>
      <c r="Z62" s="433"/>
      <c r="AA62" s="434"/>
      <c r="AB62" s="432"/>
      <c r="AC62" s="433"/>
      <c r="AD62" s="433"/>
      <c r="AE62" s="433"/>
      <c r="AF62" s="433"/>
      <c r="AG62" s="433"/>
      <c r="AH62" s="432"/>
      <c r="AI62" s="433"/>
      <c r="AJ62" s="433"/>
      <c r="AK62" s="433"/>
      <c r="AL62" s="434"/>
    </row>
    <row r="63" spans="2:38" ht="28.5" customHeight="1" thickBot="1" x14ac:dyDescent="0.3">
      <c r="J63" s="435"/>
      <c r="K63" s="436"/>
      <c r="L63" s="436"/>
      <c r="M63" s="436"/>
      <c r="N63" s="436"/>
      <c r="O63" s="437"/>
      <c r="P63" s="435"/>
      <c r="Q63" s="436"/>
      <c r="R63" s="436"/>
      <c r="S63" s="436"/>
      <c r="T63" s="436"/>
      <c r="U63" s="437"/>
      <c r="V63" s="435"/>
      <c r="W63" s="436"/>
      <c r="X63" s="436"/>
      <c r="Y63" s="436"/>
      <c r="Z63" s="436"/>
      <c r="AA63" s="437"/>
      <c r="AB63" s="435"/>
      <c r="AC63" s="436"/>
      <c r="AD63" s="436"/>
      <c r="AE63" s="436"/>
      <c r="AF63" s="436"/>
      <c r="AG63" s="436"/>
      <c r="AH63" s="435"/>
      <c r="AI63" s="436"/>
      <c r="AJ63" s="436"/>
      <c r="AK63" s="436"/>
      <c r="AL63" s="43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2" customWidth="1"/>
    <col min="8" max="8" width="11.42578125" style="142"/>
    <col min="9" max="9" width="18.28515625" style="142" customWidth="1"/>
    <col min="10" max="12" width="11.42578125" style="14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2" t="s">
        <v>23</v>
      </c>
      <c r="H1" s="142" t="s">
        <v>15</v>
      </c>
    </row>
    <row r="4" spans="2:26" x14ac:dyDescent="0.25">
      <c r="B4" t="s">
        <v>221</v>
      </c>
      <c r="C4" t="s">
        <v>166</v>
      </c>
      <c r="F4" t="s">
        <v>52</v>
      </c>
      <c r="G4" s="141" t="s">
        <v>246</v>
      </c>
      <c r="H4" s="141">
        <v>0.2</v>
      </c>
      <c r="I4" s="141"/>
      <c r="K4" s="141"/>
      <c r="Q4" t="s">
        <v>247</v>
      </c>
      <c r="R4" s="141">
        <v>0.5</v>
      </c>
      <c r="S4" s="142" t="s">
        <v>111</v>
      </c>
      <c r="T4" s="141">
        <v>0.3</v>
      </c>
      <c r="U4" s="142" t="s">
        <v>124</v>
      </c>
      <c r="V4" s="141">
        <v>0.4</v>
      </c>
      <c r="W4" s="142" t="s">
        <v>127</v>
      </c>
    </row>
    <row r="5" spans="2:26" x14ac:dyDescent="0.25">
      <c r="B5" t="s">
        <v>222</v>
      </c>
      <c r="C5" t="s">
        <v>166</v>
      </c>
      <c r="F5" t="s">
        <v>53</v>
      </c>
      <c r="G5" s="141" t="s">
        <v>246</v>
      </c>
      <c r="H5" s="141">
        <v>0.2</v>
      </c>
      <c r="I5" s="141"/>
      <c r="K5" s="141"/>
      <c r="Q5" t="s">
        <v>248</v>
      </c>
      <c r="R5" s="141">
        <v>0.45</v>
      </c>
      <c r="S5" s="142" t="s">
        <v>111</v>
      </c>
      <c r="T5" s="141">
        <v>0.36</v>
      </c>
      <c r="U5" s="142" t="s">
        <v>124</v>
      </c>
      <c r="V5" s="141">
        <v>0.4</v>
      </c>
      <c r="W5" s="142" t="s">
        <v>127</v>
      </c>
    </row>
    <row r="6" spans="2:26" x14ac:dyDescent="0.25">
      <c r="B6" t="s">
        <v>223</v>
      </c>
      <c r="C6" t="s">
        <v>127</v>
      </c>
      <c r="F6" t="s">
        <v>54</v>
      </c>
      <c r="G6" s="141" t="s">
        <v>113</v>
      </c>
      <c r="H6" s="141">
        <v>0.6</v>
      </c>
      <c r="I6" s="141" t="s">
        <v>279</v>
      </c>
      <c r="K6" s="141"/>
      <c r="Q6" t="s">
        <v>249</v>
      </c>
      <c r="R6" s="141">
        <v>0.4</v>
      </c>
      <c r="S6" s="142" t="s">
        <v>111</v>
      </c>
      <c r="T6" s="141">
        <v>0.36</v>
      </c>
      <c r="U6" s="142" t="s">
        <v>124</v>
      </c>
      <c r="V6" s="141">
        <v>0.4</v>
      </c>
      <c r="W6" s="142" t="s">
        <v>127</v>
      </c>
    </row>
    <row r="7" spans="2:26" x14ac:dyDescent="0.25">
      <c r="B7" t="s">
        <v>224</v>
      </c>
      <c r="C7" t="s">
        <v>220</v>
      </c>
      <c r="G7" s="141"/>
      <c r="I7" s="141"/>
      <c r="K7" s="141"/>
      <c r="Q7" t="s">
        <v>250</v>
      </c>
      <c r="R7" s="141">
        <v>0.35</v>
      </c>
      <c r="S7" s="142" t="s">
        <v>113</v>
      </c>
      <c r="T7" s="141">
        <v>0.42</v>
      </c>
      <c r="U7" s="142" t="s">
        <v>124</v>
      </c>
      <c r="V7" s="141">
        <v>0.4</v>
      </c>
      <c r="W7" s="142" t="s">
        <v>127</v>
      </c>
    </row>
    <row r="8" spans="2:26" x14ac:dyDescent="0.25">
      <c r="B8" t="s">
        <v>225</v>
      </c>
      <c r="C8" t="s">
        <v>161</v>
      </c>
      <c r="G8" s="141"/>
      <c r="I8" s="141"/>
      <c r="K8" s="141"/>
      <c r="Q8" t="s">
        <v>251</v>
      </c>
      <c r="R8" s="141">
        <v>0.35</v>
      </c>
      <c r="S8" s="142" t="s">
        <v>113</v>
      </c>
      <c r="T8" s="141">
        <v>0.6</v>
      </c>
      <c r="U8" s="142" t="s">
        <v>124</v>
      </c>
      <c r="V8" s="141">
        <v>0.26</v>
      </c>
      <c r="W8" s="142" t="s">
        <v>127</v>
      </c>
    </row>
    <row r="9" spans="2:26" x14ac:dyDescent="0.25">
      <c r="B9" t="s">
        <v>227</v>
      </c>
      <c r="C9" t="s">
        <v>166</v>
      </c>
      <c r="G9" s="141"/>
      <c r="I9" s="141"/>
      <c r="K9" s="141"/>
      <c r="Q9" t="s">
        <v>252</v>
      </c>
      <c r="R9" s="141">
        <v>0.3</v>
      </c>
      <c r="S9" s="142" t="s">
        <v>113</v>
      </c>
      <c r="T9" s="141">
        <v>0.6</v>
      </c>
      <c r="U9" s="142" t="s">
        <v>124</v>
      </c>
      <c r="V9" s="141">
        <v>0.3</v>
      </c>
      <c r="W9" s="142" t="s">
        <v>127</v>
      </c>
    </row>
    <row r="10" spans="2:26" x14ac:dyDescent="0.25">
      <c r="B10" t="s">
        <v>228</v>
      </c>
      <c r="C10" t="s">
        <v>127</v>
      </c>
    </row>
    <row r="11" spans="2:26" x14ac:dyDescent="0.25">
      <c r="B11" t="s">
        <v>229</v>
      </c>
      <c r="C11" t="s">
        <v>127</v>
      </c>
      <c r="F11" t="s">
        <v>221</v>
      </c>
      <c r="G11" s="142" t="s">
        <v>110</v>
      </c>
      <c r="H11" s="141">
        <v>0.1</v>
      </c>
      <c r="I11" s="142" t="s">
        <v>246</v>
      </c>
      <c r="J11" s="141">
        <v>0.2</v>
      </c>
      <c r="K11" s="142" t="s">
        <v>166</v>
      </c>
    </row>
    <row r="12" spans="2:26" x14ac:dyDescent="0.25">
      <c r="B12" t="s">
        <v>230</v>
      </c>
      <c r="C12" t="s">
        <v>220</v>
      </c>
      <c r="F12" t="s">
        <v>222</v>
      </c>
      <c r="G12" s="142" t="s">
        <v>110</v>
      </c>
      <c r="H12" s="141">
        <v>0.1</v>
      </c>
      <c r="I12" s="142" t="s">
        <v>124</v>
      </c>
      <c r="J12" s="141">
        <v>0.4</v>
      </c>
      <c r="K12" s="142" t="s">
        <v>166</v>
      </c>
      <c r="Q12" t="s">
        <v>14</v>
      </c>
      <c r="R12" t="s">
        <v>280</v>
      </c>
      <c r="S12" s="142" t="s">
        <v>18</v>
      </c>
      <c r="T12" t="s">
        <v>31</v>
      </c>
      <c r="U12" s="142" t="s">
        <v>32</v>
      </c>
      <c r="V12" t="s">
        <v>281</v>
      </c>
      <c r="W12" s="142" t="s">
        <v>15</v>
      </c>
      <c r="X12" t="s">
        <v>23</v>
      </c>
      <c r="Y12" s="142" t="s">
        <v>15</v>
      </c>
      <c r="Z12" t="s">
        <v>282</v>
      </c>
    </row>
    <row r="13" spans="2:26" x14ac:dyDescent="0.25">
      <c r="B13" t="s">
        <v>231</v>
      </c>
      <c r="C13" t="s">
        <v>161</v>
      </c>
      <c r="F13" t="s">
        <v>223</v>
      </c>
      <c r="G13" s="142" t="s">
        <v>110</v>
      </c>
      <c r="H13" s="141">
        <v>0.1</v>
      </c>
      <c r="I13" s="142" t="s">
        <v>127</v>
      </c>
      <c r="J13" s="141">
        <v>0.6</v>
      </c>
      <c r="K13" s="142" t="s">
        <v>127</v>
      </c>
      <c r="Q13" t="s">
        <v>110</v>
      </c>
      <c r="R13" t="s">
        <v>246</v>
      </c>
      <c r="S13" t="s">
        <v>166</v>
      </c>
      <c r="T13" t="s">
        <v>52</v>
      </c>
      <c r="U13" t="s">
        <v>56</v>
      </c>
      <c r="V13" t="s">
        <v>110</v>
      </c>
      <c r="W13" s="140">
        <v>0.1</v>
      </c>
      <c r="X13" t="s">
        <v>246</v>
      </c>
      <c r="Y13" s="140">
        <v>0.2</v>
      </c>
      <c r="Z13" t="s">
        <v>166</v>
      </c>
    </row>
    <row r="14" spans="2:26" x14ac:dyDescent="0.25">
      <c r="B14" t="s">
        <v>232</v>
      </c>
      <c r="C14" t="s">
        <v>127</v>
      </c>
      <c r="F14" t="s">
        <v>224</v>
      </c>
      <c r="G14" s="142" t="s">
        <v>110</v>
      </c>
      <c r="H14" s="141">
        <v>0.1</v>
      </c>
      <c r="I14" s="142" t="s">
        <v>130</v>
      </c>
      <c r="J14" s="141">
        <v>0.8</v>
      </c>
      <c r="K14" s="142" t="s">
        <v>163</v>
      </c>
      <c r="Q14" t="s">
        <v>110</v>
      </c>
      <c r="R14" t="s">
        <v>124</v>
      </c>
      <c r="S14" t="s">
        <v>166</v>
      </c>
      <c r="T14" t="s">
        <v>52</v>
      </c>
      <c r="U14" t="s">
        <v>56</v>
      </c>
      <c r="V14" t="s">
        <v>110</v>
      </c>
      <c r="W14" s="140">
        <v>0.1</v>
      </c>
      <c r="X14" t="s">
        <v>124</v>
      </c>
      <c r="Y14" s="140">
        <v>0.4</v>
      </c>
      <c r="Z14" t="s">
        <v>166</v>
      </c>
    </row>
    <row r="15" spans="2:26" x14ac:dyDescent="0.25">
      <c r="B15" t="s">
        <v>226</v>
      </c>
      <c r="C15" t="s">
        <v>127</v>
      </c>
      <c r="F15" t="s">
        <v>225</v>
      </c>
      <c r="G15" s="142" t="s">
        <v>110</v>
      </c>
      <c r="H15" s="141">
        <v>0.1</v>
      </c>
      <c r="I15" s="142" t="s">
        <v>132</v>
      </c>
      <c r="J15" s="141">
        <v>1</v>
      </c>
      <c r="K15" s="142" t="s">
        <v>161</v>
      </c>
      <c r="Q15" t="s">
        <v>110</v>
      </c>
      <c r="R15" t="s">
        <v>127</v>
      </c>
      <c r="S15" t="s">
        <v>127</v>
      </c>
      <c r="T15" t="s">
        <v>52</v>
      </c>
      <c r="U15" t="s">
        <v>56</v>
      </c>
      <c r="V15" t="s">
        <v>110</v>
      </c>
      <c r="W15" s="140">
        <v>0.1</v>
      </c>
      <c r="X15" t="s">
        <v>127</v>
      </c>
      <c r="Y15" s="140">
        <v>0.6</v>
      </c>
      <c r="Z15" t="s">
        <v>127</v>
      </c>
    </row>
    <row r="16" spans="2:26" x14ac:dyDescent="0.25">
      <c r="B16" t="s">
        <v>242</v>
      </c>
      <c r="C16" t="s">
        <v>127</v>
      </c>
      <c r="F16" t="s">
        <v>227</v>
      </c>
      <c r="G16" s="142" t="s">
        <v>110</v>
      </c>
      <c r="H16" s="141">
        <v>0.2</v>
      </c>
      <c r="I16" s="142" t="s">
        <v>246</v>
      </c>
      <c r="J16" s="141">
        <v>0.2</v>
      </c>
      <c r="K16" s="142" t="s">
        <v>166</v>
      </c>
      <c r="T16" t="s">
        <v>52</v>
      </c>
      <c r="U16" t="s">
        <v>56</v>
      </c>
    </row>
    <row r="17" spans="2:21" x14ac:dyDescent="0.25">
      <c r="B17" t="s">
        <v>233</v>
      </c>
      <c r="C17" t="s">
        <v>220</v>
      </c>
      <c r="F17" t="s">
        <v>228</v>
      </c>
      <c r="G17" s="142" t="s">
        <v>110</v>
      </c>
      <c r="H17" s="141">
        <v>0.2</v>
      </c>
      <c r="I17" s="142" t="s">
        <v>124</v>
      </c>
      <c r="J17" s="141">
        <v>0.4</v>
      </c>
      <c r="K17" s="142" t="s">
        <v>166</v>
      </c>
      <c r="R17" s="141">
        <v>0.5</v>
      </c>
      <c r="S17" s="140">
        <v>0.5</v>
      </c>
      <c r="T17" t="s">
        <v>52</v>
      </c>
      <c r="U17" t="s">
        <v>56</v>
      </c>
    </row>
    <row r="18" spans="2:21" x14ac:dyDescent="0.25">
      <c r="B18" t="s">
        <v>234</v>
      </c>
      <c r="C18" t="s">
        <v>161</v>
      </c>
      <c r="F18" t="s">
        <v>229</v>
      </c>
      <c r="G18" s="142" t="s">
        <v>110</v>
      </c>
      <c r="H18" s="141">
        <v>0.2</v>
      </c>
      <c r="I18" s="142" t="s">
        <v>127</v>
      </c>
      <c r="J18" s="141">
        <v>0.6</v>
      </c>
      <c r="K18" s="142" t="s">
        <v>127</v>
      </c>
      <c r="R18" s="141">
        <v>0.45</v>
      </c>
      <c r="S18" s="140">
        <v>0.35</v>
      </c>
      <c r="T18" t="s">
        <v>52</v>
      </c>
      <c r="U18" t="s">
        <v>56</v>
      </c>
    </row>
    <row r="19" spans="2:21" x14ac:dyDescent="0.25">
      <c r="B19" t="s">
        <v>235</v>
      </c>
      <c r="C19" t="s">
        <v>127</v>
      </c>
      <c r="F19" t="s">
        <v>230</v>
      </c>
      <c r="G19" s="142" t="s">
        <v>110</v>
      </c>
      <c r="H19" s="141">
        <v>0.2</v>
      </c>
      <c r="I19" s="142" t="s">
        <v>130</v>
      </c>
      <c r="J19" s="141">
        <v>0.8</v>
      </c>
      <c r="K19" s="142" t="s">
        <v>163</v>
      </c>
      <c r="R19" s="141">
        <v>0.4</v>
      </c>
      <c r="T19" t="s">
        <v>52</v>
      </c>
      <c r="U19" t="s">
        <v>56</v>
      </c>
    </row>
    <row r="20" spans="2:21" x14ac:dyDescent="0.25">
      <c r="B20" t="s">
        <v>236</v>
      </c>
      <c r="C20" t="s">
        <v>127</v>
      </c>
      <c r="F20" t="s">
        <v>231</v>
      </c>
      <c r="G20" s="142" t="s">
        <v>110</v>
      </c>
      <c r="H20" s="141">
        <v>0.2</v>
      </c>
      <c r="I20" s="142" t="s">
        <v>132</v>
      </c>
      <c r="J20" s="141">
        <v>1</v>
      </c>
      <c r="K20" s="142" t="s">
        <v>161</v>
      </c>
      <c r="R20" s="141">
        <v>0.35</v>
      </c>
      <c r="T20" t="s">
        <v>52</v>
      </c>
      <c r="U20" t="s">
        <v>56</v>
      </c>
    </row>
    <row r="21" spans="2:21" x14ac:dyDescent="0.25">
      <c r="B21" t="s">
        <v>237</v>
      </c>
      <c r="C21" t="s">
        <v>220</v>
      </c>
      <c r="F21" t="s">
        <v>232</v>
      </c>
      <c r="G21" s="142" t="s">
        <v>111</v>
      </c>
      <c r="H21" s="141">
        <v>0.3</v>
      </c>
      <c r="I21" s="142" t="s">
        <v>246</v>
      </c>
      <c r="J21" s="141">
        <v>0.2</v>
      </c>
      <c r="K21" s="142" t="s">
        <v>166</v>
      </c>
      <c r="R21" s="141">
        <v>0.35</v>
      </c>
      <c r="T21" t="s">
        <v>52</v>
      </c>
      <c r="U21" t="s">
        <v>56</v>
      </c>
    </row>
    <row r="22" spans="2:21" x14ac:dyDescent="0.25">
      <c r="B22" t="s">
        <v>238</v>
      </c>
      <c r="C22" t="s">
        <v>220</v>
      </c>
      <c r="F22" t="s">
        <v>226</v>
      </c>
      <c r="G22" s="142" t="s">
        <v>111</v>
      </c>
      <c r="H22" s="141">
        <v>0.3</v>
      </c>
      <c r="I22" s="142" t="s">
        <v>124</v>
      </c>
      <c r="J22" s="141">
        <v>0.4</v>
      </c>
      <c r="K22" s="142" t="s">
        <v>127</v>
      </c>
      <c r="R22" s="141">
        <v>0.3</v>
      </c>
      <c r="T22" t="s">
        <v>52</v>
      </c>
      <c r="U22" t="s">
        <v>56</v>
      </c>
    </row>
    <row r="23" spans="2:21" x14ac:dyDescent="0.25">
      <c r="B23" t="s">
        <v>239</v>
      </c>
      <c r="C23" t="s">
        <v>161</v>
      </c>
      <c r="F23" t="s">
        <v>242</v>
      </c>
      <c r="G23" s="142" t="s">
        <v>111</v>
      </c>
      <c r="H23" s="141">
        <v>0.3</v>
      </c>
      <c r="I23" s="142" t="s">
        <v>127</v>
      </c>
      <c r="J23" s="141">
        <v>0.6</v>
      </c>
      <c r="K23" s="142" t="s">
        <v>127</v>
      </c>
      <c r="T23" t="s">
        <v>52</v>
      </c>
      <c r="U23" t="s">
        <v>56</v>
      </c>
    </row>
    <row r="24" spans="2:21" x14ac:dyDescent="0.25">
      <c r="B24" t="s">
        <v>287</v>
      </c>
      <c r="C24" t="s">
        <v>220</v>
      </c>
      <c r="F24" t="s">
        <v>233</v>
      </c>
      <c r="G24" s="142" t="s">
        <v>111</v>
      </c>
      <c r="H24" s="141">
        <v>0.3</v>
      </c>
      <c r="I24" s="142" t="s">
        <v>130</v>
      </c>
      <c r="J24" s="141">
        <v>0.8</v>
      </c>
      <c r="K24" s="142" t="s">
        <v>163</v>
      </c>
      <c r="T24" t="s">
        <v>52</v>
      </c>
      <c r="U24" t="s">
        <v>56</v>
      </c>
    </row>
    <row r="25" spans="2:21" x14ac:dyDescent="0.25">
      <c r="B25" t="s">
        <v>288</v>
      </c>
      <c r="C25" t="s">
        <v>220</v>
      </c>
      <c r="F25" t="s">
        <v>234</v>
      </c>
      <c r="G25" s="142" t="s">
        <v>111</v>
      </c>
      <c r="H25" s="141">
        <v>0.3</v>
      </c>
      <c r="I25" s="142" t="s">
        <v>132</v>
      </c>
      <c r="J25" s="141">
        <v>1</v>
      </c>
      <c r="K25" s="142" t="s">
        <v>161</v>
      </c>
    </row>
    <row r="26" spans="2:21" x14ac:dyDescent="0.25">
      <c r="B26" t="s">
        <v>289</v>
      </c>
      <c r="C26" t="s">
        <v>220</v>
      </c>
      <c r="F26" t="s">
        <v>235</v>
      </c>
      <c r="G26" s="142" t="s">
        <v>111</v>
      </c>
      <c r="H26" s="141">
        <v>0.4</v>
      </c>
      <c r="I26" s="142" t="s">
        <v>246</v>
      </c>
      <c r="J26" s="141">
        <v>0.2</v>
      </c>
      <c r="K26" s="142" t="s">
        <v>166</v>
      </c>
    </row>
    <row r="27" spans="2:21" x14ac:dyDescent="0.25">
      <c r="B27" t="s">
        <v>290</v>
      </c>
      <c r="C27" t="s">
        <v>220</v>
      </c>
      <c r="F27" t="s">
        <v>236</v>
      </c>
      <c r="G27" s="142" t="s">
        <v>111</v>
      </c>
      <c r="H27" s="141">
        <v>0.4</v>
      </c>
      <c r="I27" s="142" t="s">
        <v>124</v>
      </c>
      <c r="J27" s="141">
        <v>0.4</v>
      </c>
      <c r="K27" s="142" t="s">
        <v>127</v>
      </c>
    </row>
    <row r="28" spans="2:21" x14ac:dyDescent="0.25">
      <c r="B28" t="s">
        <v>291</v>
      </c>
      <c r="C28" t="s">
        <v>161</v>
      </c>
      <c r="F28" t="s">
        <v>237</v>
      </c>
      <c r="G28" s="142" t="s">
        <v>111</v>
      </c>
      <c r="H28" s="141">
        <v>0.4</v>
      </c>
      <c r="I28" s="142" t="s">
        <v>127</v>
      </c>
      <c r="J28" s="141">
        <v>0.6</v>
      </c>
      <c r="K28" s="142" t="s">
        <v>127</v>
      </c>
    </row>
    <row r="29" spans="2:21" x14ac:dyDescent="0.25">
      <c r="F29" t="s">
        <v>238</v>
      </c>
      <c r="G29" s="142" t="s">
        <v>111</v>
      </c>
      <c r="H29" s="141">
        <v>0.4</v>
      </c>
      <c r="I29" s="142" t="s">
        <v>130</v>
      </c>
      <c r="J29" s="141">
        <v>0.8</v>
      </c>
      <c r="K29" s="142" t="s">
        <v>163</v>
      </c>
    </row>
    <row r="30" spans="2:21" x14ac:dyDescent="0.25">
      <c r="F30" t="s">
        <v>239</v>
      </c>
      <c r="G30" s="142" t="s">
        <v>111</v>
      </c>
      <c r="H30" s="141">
        <v>0.4</v>
      </c>
      <c r="I30" s="142" t="s">
        <v>132</v>
      </c>
      <c r="J30" s="141">
        <v>1</v>
      </c>
      <c r="K30" s="142" t="s">
        <v>161</v>
      </c>
    </row>
    <row r="31" spans="2:21" x14ac:dyDescent="0.25">
      <c r="F31" t="s">
        <v>240</v>
      </c>
      <c r="G31" s="142" t="s">
        <v>113</v>
      </c>
      <c r="H31" s="141">
        <v>0.5</v>
      </c>
      <c r="I31" s="142" t="s">
        <v>246</v>
      </c>
      <c r="J31" s="141">
        <v>0.2</v>
      </c>
      <c r="K31" s="142" t="s">
        <v>127</v>
      </c>
    </row>
    <row r="32" spans="2:21" x14ac:dyDescent="0.25">
      <c r="F32" t="s">
        <v>241</v>
      </c>
      <c r="G32" s="142" t="s">
        <v>113</v>
      </c>
      <c r="H32" s="141">
        <v>0.5</v>
      </c>
      <c r="I32" s="142" t="s">
        <v>124</v>
      </c>
      <c r="J32" s="141">
        <v>0.4</v>
      </c>
      <c r="K32" s="142" t="s">
        <v>127</v>
      </c>
    </row>
    <row r="33" spans="6:11" x14ac:dyDescent="0.25">
      <c r="F33" t="s">
        <v>243</v>
      </c>
      <c r="G33" s="142" t="s">
        <v>113</v>
      </c>
      <c r="H33" s="141">
        <v>0.5</v>
      </c>
      <c r="I33" s="142" t="s">
        <v>127</v>
      </c>
      <c r="J33" s="141">
        <v>0.6</v>
      </c>
      <c r="K33" s="142" t="s">
        <v>127</v>
      </c>
    </row>
    <row r="34" spans="6:11" x14ac:dyDescent="0.25">
      <c r="F34" t="s">
        <v>245</v>
      </c>
      <c r="G34" s="142" t="s">
        <v>113</v>
      </c>
      <c r="H34" s="141">
        <v>0.5</v>
      </c>
      <c r="I34" s="142" t="s">
        <v>130</v>
      </c>
      <c r="J34" s="141">
        <v>0.8</v>
      </c>
      <c r="K34" s="142" t="s">
        <v>163</v>
      </c>
    </row>
    <row r="35" spans="6:11" x14ac:dyDescent="0.25">
      <c r="F35" t="s">
        <v>244</v>
      </c>
      <c r="G35" s="142" t="s">
        <v>113</v>
      </c>
      <c r="H35" s="141">
        <v>0.5</v>
      </c>
      <c r="I35" s="142" t="s">
        <v>132</v>
      </c>
      <c r="J35" s="141">
        <v>1</v>
      </c>
      <c r="K35" s="142" t="s">
        <v>161</v>
      </c>
    </row>
    <row r="37" spans="6:11" ht="45" x14ac:dyDescent="0.25">
      <c r="G37" s="143" t="s">
        <v>254</v>
      </c>
    </row>
    <row r="38" spans="6:11" ht="105" x14ac:dyDescent="0.25">
      <c r="G38" s="143" t="s">
        <v>255</v>
      </c>
    </row>
    <row r="39" spans="6:11" ht="75" x14ac:dyDescent="0.25">
      <c r="G39" s="143" t="s">
        <v>256</v>
      </c>
    </row>
    <row r="40" spans="6:11" ht="75" x14ac:dyDescent="0.25">
      <c r="G40" s="143" t="s">
        <v>257</v>
      </c>
    </row>
    <row r="41" spans="6:11" ht="75" x14ac:dyDescent="0.25">
      <c r="G41" s="143" t="s">
        <v>258</v>
      </c>
    </row>
    <row r="42" spans="6:11" ht="45" x14ac:dyDescent="0.25">
      <c r="G42" s="143" t="s">
        <v>259</v>
      </c>
    </row>
    <row r="43" spans="6:11" ht="105" x14ac:dyDescent="0.25">
      <c r="G43" s="143" t="s">
        <v>260</v>
      </c>
    </row>
    <row r="44" spans="6:11" ht="75" x14ac:dyDescent="0.25">
      <c r="G44" s="143" t="s">
        <v>261</v>
      </c>
    </row>
    <row r="45" spans="6:11" ht="75" x14ac:dyDescent="0.25">
      <c r="G45" s="143" t="s">
        <v>262</v>
      </c>
    </row>
    <row r="46" spans="6:11" ht="75" x14ac:dyDescent="0.25">
      <c r="G46" s="143" t="s">
        <v>263</v>
      </c>
    </row>
    <row r="47" spans="6:11" ht="45" x14ac:dyDescent="0.25">
      <c r="G47" s="143" t="s">
        <v>264</v>
      </c>
    </row>
    <row r="48" spans="6:11" ht="105" x14ac:dyDescent="0.25">
      <c r="G48" s="143" t="s">
        <v>265</v>
      </c>
    </row>
    <row r="49" spans="7:7" ht="75" x14ac:dyDescent="0.25">
      <c r="G49" s="143" t="s">
        <v>266</v>
      </c>
    </row>
    <row r="50" spans="7:7" ht="75" x14ac:dyDescent="0.25">
      <c r="G50" s="143" t="s">
        <v>267</v>
      </c>
    </row>
    <row r="51" spans="7:7" ht="75" x14ac:dyDescent="0.25">
      <c r="G51" s="143" t="s">
        <v>268</v>
      </c>
    </row>
    <row r="52" spans="7:7" ht="45" x14ac:dyDescent="0.25">
      <c r="G52" s="143" t="s">
        <v>269</v>
      </c>
    </row>
    <row r="53" spans="7:7" ht="105" x14ac:dyDescent="0.25">
      <c r="G53" s="143" t="s">
        <v>270</v>
      </c>
    </row>
    <row r="54" spans="7:7" ht="75" x14ac:dyDescent="0.25">
      <c r="G54" s="143" t="s">
        <v>271</v>
      </c>
    </row>
    <row r="55" spans="7:7" ht="75" x14ac:dyDescent="0.25">
      <c r="G55" s="143" t="s">
        <v>272</v>
      </c>
    </row>
    <row r="56" spans="7:7" ht="75" x14ac:dyDescent="0.25">
      <c r="G56" s="143" t="s">
        <v>273</v>
      </c>
    </row>
    <row r="57" spans="7:7" ht="45" x14ac:dyDescent="0.25">
      <c r="G57" s="143" t="s">
        <v>274</v>
      </c>
    </row>
    <row r="58" spans="7:7" ht="105" x14ac:dyDescent="0.25">
      <c r="G58" s="143" t="s">
        <v>275</v>
      </c>
    </row>
    <row r="59" spans="7:7" ht="75" x14ac:dyDescent="0.25">
      <c r="G59" s="143" t="s">
        <v>276</v>
      </c>
    </row>
    <row r="60" spans="7:7" ht="75" x14ac:dyDescent="0.25">
      <c r="G60" s="143" t="s">
        <v>277</v>
      </c>
    </row>
    <row r="61" spans="7:7" ht="75" x14ac:dyDescent="0.25">
      <c r="G61" s="143" t="s">
        <v>278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293</v>
      </c>
    </row>
    <row r="3" spans="2:11" ht="30" x14ac:dyDescent="0.25">
      <c r="B3" t="s">
        <v>40</v>
      </c>
      <c r="C3" s="82" t="s">
        <v>41</v>
      </c>
      <c r="D3" s="5" t="s">
        <v>47</v>
      </c>
      <c r="E3" t="s">
        <v>52</v>
      </c>
      <c r="F3" t="s">
        <v>56</v>
      </c>
      <c r="G3" t="s">
        <v>59</v>
      </c>
      <c r="H3" t="s">
        <v>62</v>
      </c>
      <c r="I3" t="s">
        <v>65</v>
      </c>
      <c r="J3" t="s">
        <v>176</v>
      </c>
      <c r="K3" t="s">
        <v>294</v>
      </c>
    </row>
    <row r="4" spans="2:11" ht="75" x14ac:dyDescent="0.25">
      <c r="B4" s="158" t="s">
        <v>299</v>
      </c>
      <c r="C4" t="s">
        <v>42</v>
      </c>
      <c r="D4" s="5" t="s">
        <v>48</v>
      </c>
      <c r="E4" t="s">
        <v>53</v>
      </c>
      <c r="F4" t="s">
        <v>57</v>
      </c>
      <c r="G4" t="s">
        <v>60</v>
      </c>
      <c r="H4" t="s">
        <v>63</v>
      </c>
      <c r="I4" t="s">
        <v>66</v>
      </c>
      <c r="J4" t="s">
        <v>177</v>
      </c>
      <c r="K4" t="s">
        <v>295</v>
      </c>
    </row>
    <row r="5" spans="2:11" ht="60" x14ac:dyDescent="0.25">
      <c r="B5" s="158" t="s">
        <v>312</v>
      </c>
      <c r="C5" t="s">
        <v>43</v>
      </c>
      <c r="D5" s="5" t="s">
        <v>129</v>
      </c>
      <c r="E5" t="s">
        <v>54</v>
      </c>
      <c r="K5" t="s">
        <v>296</v>
      </c>
    </row>
    <row r="6" spans="2:11" ht="45" x14ac:dyDescent="0.25">
      <c r="B6" s="158" t="s">
        <v>298</v>
      </c>
      <c r="C6" t="s">
        <v>44</v>
      </c>
      <c r="D6" s="5" t="s">
        <v>314</v>
      </c>
      <c r="K6" t="s">
        <v>297</v>
      </c>
    </row>
    <row r="7" spans="2:11" ht="60" x14ac:dyDescent="0.25">
      <c r="B7" s="158" t="s">
        <v>325</v>
      </c>
      <c r="C7" t="s">
        <v>45</v>
      </c>
      <c r="D7" s="83" t="s">
        <v>50</v>
      </c>
    </row>
    <row r="8" spans="2:11" ht="30" x14ac:dyDescent="0.25">
      <c r="B8" s="158" t="s">
        <v>468</v>
      </c>
      <c r="C8" t="s">
        <v>313</v>
      </c>
      <c r="D8" s="5" t="s">
        <v>305</v>
      </c>
    </row>
    <row r="9" spans="2:11" ht="30" x14ac:dyDescent="0.25">
      <c r="B9" s="158" t="s">
        <v>469</v>
      </c>
      <c r="C9" t="s">
        <v>174</v>
      </c>
      <c r="D9" s="5" t="s">
        <v>306</v>
      </c>
    </row>
    <row r="10" spans="2:11" ht="30" x14ac:dyDescent="0.25">
      <c r="C10" t="s">
        <v>430</v>
      </c>
      <c r="D10" s="5" t="s">
        <v>307</v>
      </c>
    </row>
    <row r="11" spans="2:11" ht="30" x14ac:dyDescent="0.25">
      <c r="D11" s="5" t="s">
        <v>308</v>
      </c>
    </row>
    <row r="12" spans="2:11" ht="30" x14ac:dyDescent="0.25">
      <c r="D12" s="5" t="s">
        <v>309</v>
      </c>
    </row>
    <row r="13" spans="2:11" ht="30" x14ac:dyDescent="0.25">
      <c r="D13" s="149" t="s">
        <v>300</v>
      </c>
    </row>
    <row r="14" spans="2:11" ht="30" x14ac:dyDescent="0.25">
      <c r="D14" s="149" t="s">
        <v>301</v>
      </c>
    </row>
    <row r="15" spans="2:11" ht="30" x14ac:dyDescent="0.25">
      <c r="D15" s="149" t="s">
        <v>302</v>
      </c>
    </row>
    <row r="16" spans="2:11" ht="30" x14ac:dyDescent="0.25">
      <c r="D16" s="149" t="s">
        <v>303</v>
      </c>
    </row>
    <row r="17" spans="4:4" ht="30" x14ac:dyDescent="0.25">
      <c r="D17" s="149" t="s">
        <v>304</v>
      </c>
    </row>
    <row r="18" spans="4:4" ht="60" x14ac:dyDescent="0.25">
      <c r="D18" s="82" t="s">
        <v>465</v>
      </c>
    </row>
    <row r="19" spans="4:4" ht="60" x14ac:dyDescent="0.25">
      <c r="D19" s="82" t="s">
        <v>466</v>
      </c>
    </row>
    <row r="20" spans="4:4" ht="30" x14ac:dyDescent="0.25">
      <c r="D20" s="143" t="s">
        <v>317</v>
      </c>
    </row>
    <row r="21" spans="4:4" ht="30" x14ac:dyDescent="0.25">
      <c r="D21" s="143" t="s">
        <v>321</v>
      </c>
    </row>
    <row r="22" spans="4:4" ht="30" x14ac:dyDescent="0.25">
      <c r="D22" s="143" t="s">
        <v>322</v>
      </c>
    </row>
    <row r="23" spans="4:4" ht="30" x14ac:dyDescent="0.25">
      <c r="D23" s="143" t="s">
        <v>323</v>
      </c>
    </row>
    <row r="24" spans="4:4" ht="45" x14ac:dyDescent="0.25">
      <c r="D24" s="143" t="s">
        <v>324</v>
      </c>
    </row>
    <row r="25" spans="4:4" ht="45" x14ac:dyDescent="0.25">
      <c r="D25" s="143" t="s">
        <v>315</v>
      </c>
    </row>
    <row r="26" spans="4:4" ht="60" x14ac:dyDescent="0.25">
      <c r="D26" s="143" t="s">
        <v>316</v>
      </c>
    </row>
    <row r="27" spans="4:4" ht="45" x14ac:dyDescent="0.25">
      <c r="D27" s="143" t="s">
        <v>333</v>
      </c>
    </row>
    <row r="28" spans="4:4" ht="45" x14ac:dyDescent="0.25">
      <c r="D28" s="143" t="s">
        <v>334</v>
      </c>
    </row>
    <row r="29" spans="4:4" ht="45" x14ac:dyDescent="0.25">
      <c r="D29" s="143" t="s">
        <v>335</v>
      </c>
    </row>
    <row r="30" spans="4:4" ht="45" x14ac:dyDescent="0.25">
      <c r="D30" s="143" t="s">
        <v>332</v>
      </c>
    </row>
    <row r="31" spans="4:4" ht="45" x14ac:dyDescent="0.25">
      <c r="D31" s="143" t="s">
        <v>336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74"/>
  <sheetViews>
    <sheetView topLeftCell="A37" zoomScale="71" zoomScaleNormal="71" workbookViewId="0">
      <selection activeCell="O10" sqref="O10:O7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60" customFormat="1" ht="16.5" customHeight="1" x14ac:dyDescent="0.3">
      <c r="A1" s="396"/>
      <c r="B1" s="397"/>
      <c r="C1" s="397"/>
      <c r="D1" s="521" t="s">
        <v>449</v>
      </c>
      <c r="E1" s="521"/>
      <c r="F1" s="521"/>
      <c r="G1" s="521"/>
      <c r="H1" s="521"/>
      <c r="I1" s="521"/>
      <c r="J1" s="521"/>
      <c r="K1" s="521"/>
      <c r="L1" s="521"/>
      <c r="M1" s="521"/>
      <c r="N1" s="521"/>
      <c r="O1" s="521"/>
      <c r="P1" s="521"/>
      <c r="Q1" s="522"/>
      <c r="R1" s="388" t="s">
        <v>67</v>
      </c>
      <c r="S1" s="388"/>
      <c r="T1" s="388"/>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398"/>
      <c r="B2" s="399"/>
      <c r="C2" s="399"/>
      <c r="D2" s="523"/>
      <c r="E2" s="523"/>
      <c r="F2" s="523"/>
      <c r="G2" s="523"/>
      <c r="H2" s="523"/>
      <c r="I2" s="523"/>
      <c r="J2" s="523"/>
      <c r="K2" s="523"/>
      <c r="L2" s="523"/>
      <c r="M2" s="523"/>
      <c r="N2" s="523"/>
      <c r="O2" s="523"/>
      <c r="P2" s="523"/>
      <c r="Q2" s="524"/>
      <c r="R2" s="388"/>
      <c r="S2" s="388"/>
      <c r="T2" s="38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3"/>
      <c r="D3" s="523"/>
      <c r="E3" s="523"/>
      <c r="F3" s="523"/>
      <c r="G3" s="523"/>
      <c r="H3" s="523"/>
      <c r="I3" s="523"/>
      <c r="J3" s="523"/>
      <c r="K3" s="523"/>
      <c r="L3" s="523"/>
      <c r="M3" s="523"/>
      <c r="N3" s="523"/>
      <c r="O3" s="523"/>
      <c r="P3" s="523"/>
      <c r="Q3" s="524"/>
      <c r="R3" s="388"/>
      <c r="S3" s="388"/>
      <c r="T3" s="38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89" t="s">
        <v>0</v>
      </c>
      <c r="B4" s="390"/>
      <c r="C4" s="391"/>
      <c r="D4" s="513" t="str">
        <f>'Mapa Final'!D4</f>
        <v>Administración de la Carrera Judicial</v>
      </c>
      <c r="E4" s="514"/>
      <c r="F4" s="514"/>
      <c r="G4" s="514"/>
      <c r="H4" s="514"/>
      <c r="I4" s="514"/>
      <c r="J4" s="514"/>
      <c r="K4" s="514"/>
      <c r="L4" s="514"/>
      <c r="M4" s="514"/>
      <c r="N4" s="515"/>
      <c r="O4" s="395"/>
      <c r="P4" s="395"/>
      <c r="Q4" s="395"/>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89" t="s">
        <v>1</v>
      </c>
      <c r="B5" s="390"/>
      <c r="C5" s="391"/>
      <c r="D5" s="400"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01"/>
      <c r="F5" s="401"/>
      <c r="G5" s="401"/>
      <c r="H5" s="401"/>
      <c r="I5" s="401"/>
      <c r="J5" s="401"/>
      <c r="K5" s="401"/>
      <c r="L5" s="401"/>
      <c r="M5" s="401"/>
      <c r="N5" s="402"/>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89" t="s">
        <v>2</v>
      </c>
      <c r="B6" s="390"/>
      <c r="C6" s="391"/>
      <c r="D6" s="400" t="str">
        <f>'Mapa Final'!D6</f>
        <v xml:space="preserve">Nivel Central </v>
      </c>
      <c r="E6" s="401"/>
      <c r="F6" s="401"/>
      <c r="G6" s="401"/>
      <c r="H6" s="401"/>
      <c r="I6" s="401"/>
      <c r="J6" s="401"/>
      <c r="K6" s="401"/>
      <c r="L6" s="401"/>
      <c r="M6" s="401"/>
      <c r="N6" s="402"/>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0" customFormat="1" ht="40.5" customHeight="1" thickTop="1" thickBot="1" x14ac:dyDescent="0.3">
      <c r="A7" s="516" t="s">
        <v>431</v>
      </c>
      <c r="B7" s="517"/>
      <c r="C7" s="517"/>
      <c r="D7" s="517"/>
      <c r="E7" s="517"/>
      <c r="F7" s="518"/>
      <c r="G7" s="217"/>
      <c r="H7" s="519" t="s">
        <v>432</v>
      </c>
      <c r="I7" s="519"/>
      <c r="J7" s="519"/>
      <c r="K7" s="519" t="s">
        <v>433</v>
      </c>
      <c r="L7" s="519"/>
      <c r="M7" s="519"/>
      <c r="N7" s="520" t="s">
        <v>434</v>
      </c>
      <c r="O7" s="525" t="s">
        <v>435</v>
      </c>
      <c r="P7" s="527" t="s">
        <v>436</v>
      </c>
      <c r="Q7" s="528"/>
      <c r="R7" s="527" t="s">
        <v>437</v>
      </c>
      <c r="S7" s="528"/>
      <c r="T7" s="529" t="s">
        <v>438</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x14ac:dyDescent="0.3">
      <c r="A8" s="226" t="s">
        <v>204</v>
      </c>
      <c r="B8" s="226" t="s">
        <v>463</v>
      </c>
      <c r="C8" s="227" t="s">
        <v>8</v>
      </c>
      <c r="D8" s="218" t="s">
        <v>446</v>
      </c>
      <c r="E8" s="219" t="s">
        <v>10</v>
      </c>
      <c r="F8" s="219" t="s">
        <v>11</v>
      </c>
      <c r="G8" s="219" t="s">
        <v>12</v>
      </c>
      <c r="H8" s="220" t="s">
        <v>439</v>
      </c>
      <c r="I8" s="220" t="s">
        <v>38</v>
      </c>
      <c r="J8" s="220" t="s">
        <v>440</v>
      </c>
      <c r="K8" s="220" t="s">
        <v>439</v>
      </c>
      <c r="L8" s="220" t="s">
        <v>441</v>
      </c>
      <c r="M8" s="220" t="s">
        <v>440</v>
      </c>
      <c r="N8" s="520"/>
      <c r="O8" s="526"/>
      <c r="P8" s="221" t="s">
        <v>442</v>
      </c>
      <c r="Q8" s="221" t="s">
        <v>443</v>
      </c>
      <c r="R8" s="221" t="s">
        <v>444</v>
      </c>
      <c r="S8" s="221" t="s">
        <v>445</v>
      </c>
      <c r="T8" s="529"/>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0.5" customHeight="1" thickTop="1" thickBot="1" x14ac:dyDescent="0.3">
      <c r="A9" s="511"/>
      <c r="B9" s="512"/>
      <c r="C9" s="512"/>
      <c r="D9" s="512"/>
      <c r="E9" s="512"/>
      <c r="F9" s="512"/>
      <c r="G9" s="512"/>
      <c r="H9" s="512"/>
      <c r="I9" s="512"/>
      <c r="J9" s="512"/>
      <c r="K9" s="512"/>
      <c r="L9" s="512"/>
      <c r="M9" s="512"/>
      <c r="N9" s="512"/>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x14ac:dyDescent="0.2">
      <c r="A10" s="496">
        <f>'Mapa Final'!A10</f>
        <v>1</v>
      </c>
      <c r="B10" s="479" t="str">
        <f>'Mapa Final'!B10</f>
        <v>Demora en la gestión de defensa judicial</v>
      </c>
      <c r="C10" s="499" t="str">
        <f>'Mapa Final'!C10</f>
        <v>Incumplimiento de las metas establecidas</v>
      </c>
      <c r="D10" s="499" t="str">
        <f>'Mapa Final'!D10</f>
        <v xml:space="preserve">1.Excesiva carga laboral de la persona encargada de proyectar fichas de conciliación, contestaciones, recuersos, alegatosy demás documentos de defensa.
2.Falta de revisión del correo de notificaciones de la entidad.3 La fijación de diligencias judiciales en la misma fecha y hora.
3.Desconocimiento del procedimiento de calificación de servicios.
4.Insuficiencia de personal. </v>
      </c>
      <c r="E10" s="502" t="str">
        <f>'Mapa Final'!E10</f>
        <v>Insuficiente número de personas  encargadas de la labor para defensa judicial con carácter permanente.</v>
      </c>
      <c r="F10" s="502" t="str">
        <f>'Mapa Final'!F10</f>
        <v>Incumplimiento de metas establecidas por la baja calidad en la gestión de defensa judicial.</v>
      </c>
      <c r="G10" s="502" t="str">
        <f>'Mapa Final'!G10</f>
        <v>Usuarios, productos y prácticas organizacionales</v>
      </c>
      <c r="H10" s="505" t="str">
        <f>'Mapa Final'!I10</f>
        <v>Media</v>
      </c>
      <c r="I10" s="508" t="str">
        <f>'Mapa Final'!L10</f>
        <v>Mayor</v>
      </c>
      <c r="J10" s="484" t="str">
        <f>'Mapa Final'!N10</f>
        <v xml:space="preserve">Alto </v>
      </c>
      <c r="K10" s="487" t="str">
        <f>'Mapa Final'!AA10</f>
        <v>Baja</v>
      </c>
      <c r="L10" s="487" t="str">
        <f>'Mapa Final'!AE10</f>
        <v>Mayor</v>
      </c>
      <c r="M10" s="490" t="str">
        <f>'Mapa Final'!AG10</f>
        <v xml:space="preserve">Alto </v>
      </c>
      <c r="N10" s="487" t="str">
        <f>'Mapa Final'!AH10</f>
        <v>Evitar</v>
      </c>
      <c r="O10" s="493" t="s">
        <v>572</v>
      </c>
      <c r="P10" s="481"/>
      <c r="Q10" s="481"/>
      <c r="R10" s="481"/>
      <c r="S10" s="481"/>
      <c r="T10" s="481"/>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3" customFormat="1" ht="13.5" customHeight="1" x14ac:dyDescent="0.2">
      <c r="A11" s="497"/>
      <c r="B11" s="340"/>
      <c r="C11" s="500"/>
      <c r="D11" s="500"/>
      <c r="E11" s="503"/>
      <c r="F11" s="503"/>
      <c r="G11" s="503"/>
      <c r="H11" s="506"/>
      <c r="I11" s="509"/>
      <c r="J11" s="485"/>
      <c r="K11" s="488"/>
      <c r="L11" s="488"/>
      <c r="M11" s="491"/>
      <c r="N11" s="488"/>
      <c r="O11" s="494"/>
      <c r="P11" s="482"/>
      <c r="Q11" s="482"/>
      <c r="R11" s="482"/>
      <c r="S11" s="482"/>
      <c r="T11" s="48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3" customFormat="1" ht="13.5" customHeight="1" x14ac:dyDescent="0.2">
      <c r="A12" s="497"/>
      <c r="B12" s="340"/>
      <c r="C12" s="500"/>
      <c r="D12" s="500"/>
      <c r="E12" s="503"/>
      <c r="F12" s="503"/>
      <c r="G12" s="503"/>
      <c r="H12" s="506"/>
      <c r="I12" s="509"/>
      <c r="J12" s="485"/>
      <c r="K12" s="488"/>
      <c r="L12" s="488"/>
      <c r="M12" s="491"/>
      <c r="N12" s="488"/>
      <c r="O12" s="494"/>
      <c r="P12" s="482"/>
      <c r="Q12" s="482"/>
      <c r="R12" s="482"/>
      <c r="S12" s="482"/>
      <c r="T12" s="48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3" customFormat="1" ht="13.5" customHeight="1" x14ac:dyDescent="0.2">
      <c r="A13" s="497"/>
      <c r="B13" s="340"/>
      <c r="C13" s="500"/>
      <c r="D13" s="500"/>
      <c r="E13" s="503"/>
      <c r="F13" s="503"/>
      <c r="G13" s="503"/>
      <c r="H13" s="506"/>
      <c r="I13" s="509"/>
      <c r="J13" s="485"/>
      <c r="K13" s="488"/>
      <c r="L13" s="488"/>
      <c r="M13" s="491"/>
      <c r="N13" s="488"/>
      <c r="O13" s="494"/>
      <c r="P13" s="482"/>
      <c r="Q13" s="482"/>
      <c r="R13" s="482"/>
      <c r="S13" s="482"/>
      <c r="T13" s="48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3" customFormat="1" ht="238.5" customHeight="1" thickBot="1" x14ac:dyDescent="0.25">
      <c r="A14" s="498"/>
      <c r="B14" s="480"/>
      <c r="C14" s="501"/>
      <c r="D14" s="501"/>
      <c r="E14" s="504"/>
      <c r="F14" s="504"/>
      <c r="G14" s="504"/>
      <c r="H14" s="507"/>
      <c r="I14" s="510"/>
      <c r="J14" s="486"/>
      <c r="K14" s="489"/>
      <c r="L14" s="489"/>
      <c r="M14" s="492"/>
      <c r="N14" s="489"/>
      <c r="O14" s="495"/>
      <c r="P14" s="483"/>
      <c r="Q14" s="483"/>
      <c r="R14" s="483"/>
      <c r="S14" s="483"/>
      <c r="T14" s="48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3" customFormat="1" ht="15" customHeight="1" x14ac:dyDescent="0.2">
      <c r="A15" s="496">
        <f>'Mapa Final'!A15</f>
        <v>2</v>
      </c>
      <c r="B15" s="479" t="str">
        <f>'Mapa Final'!B15</f>
        <v>Error en la calificación en los procesos de selección de carrera judicial.</v>
      </c>
      <c r="C15" s="499" t="str">
        <f>'Mapa Final'!C15</f>
        <v>Incumplimiento de las metas establecidas</v>
      </c>
      <c r="D15" s="499" t="str">
        <f>'Mapa Final'!D15</f>
        <v>1.Excesiva carga laboral de la persona encargada de proyectar fichas de conciliación, contestaciones, recuersos, alegatosy demás documentos de defensa.
2. Número elevado de procesos judiciales a cargo.
3. Insuficiencia de personal.
4.Dificultades administrativas para la recolección de pruebas. 
5.Elaboración insuficiente o errada de fichas de conciliación prejudicial  o contestaciones de demanda. 6. Limitada valoración de pruebas</v>
      </c>
      <c r="E15" s="502" t="str">
        <f>'Mapa Final'!E15</f>
        <v>Insuficiente número de personas  encargadas de la labor para defensa judicial con carácter permanente.</v>
      </c>
      <c r="F15" s="502" t="str">
        <f>'Mapa Final'!F15</f>
        <v>Incumplimiento de metas establecidas por la baja calidad en la gestión de defensa judicial.</v>
      </c>
      <c r="G15" s="502" t="str">
        <f>'Mapa Final'!G15</f>
        <v>Usuarios, productos y prácticas organizacionales</v>
      </c>
      <c r="H15" s="505" t="str">
        <f>'Mapa Final'!I15</f>
        <v>Media</v>
      </c>
      <c r="I15" s="508" t="str">
        <f>'Mapa Final'!L15</f>
        <v>Mayor</v>
      </c>
      <c r="J15" s="484" t="str">
        <f>'Mapa Final'!N15</f>
        <v xml:space="preserve">Alto </v>
      </c>
      <c r="K15" s="487" t="str">
        <f>'Mapa Final'!AA15</f>
        <v>Baja</v>
      </c>
      <c r="L15" s="487" t="str">
        <f>'Mapa Final'!AE15</f>
        <v>Mayor</v>
      </c>
      <c r="M15" s="490" t="str">
        <f>'Mapa Final'!AG15</f>
        <v xml:space="preserve">Alto </v>
      </c>
      <c r="N15" s="487" t="str">
        <f>'Mapa Final'!AH15</f>
        <v>Evitar</v>
      </c>
      <c r="O15" s="493" t="s">
        <v>572</v>
      </c>
      <c r="P15" s="481"/>
      <c r="Q15" s="481"/>
      <c r="R15" s="481"/>
      <c r="S15" s="481"/>
      <c r="T15" s="481"/>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3" customFormat="1" ht="13.5" customHeight="1" x14ac:dyDescent="0.2">
      <c r="A16" s="497"/>
      <c r="B16" s="340"/>
      <c r="C16" s="500"/>
      <c r="D16" s="500"/>
      <c r="E16" s="503"/>
      <c r="F16" s="503"/>
      <c r="G16" s="503"/>
      <c r="H16" s="506"/>
      <c r="I16" s="509"/>
      <c r="J16" s="485"/>
      <c r="K16" s="488"/>
      <c r="L16" s="488"/>
      <c r="M16" s="491"/>
      <c r="N16" s="488"/>
      <c r="O16" s="494"/>
      <c r="P16" s="482"/>
      <c r="Q16" s="482"/>
      <c r="R16" s="482"/>
      <c r="S16" s="482"/>
      <c r="T16" s="48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3" customFormat="1" ht="13.5" customHeight="1" x14ac:dyDescent="0.2">
      <c r="A17" s="497"/>
      <c r="B17" s="340"/>
      <c r="C17" s="500"/>
      <c r="D17" s="500"/>
      <c r="E17" s="503"/>
      <c r="F17" s="503"/>
      <c r="G17" s="503"/>
      <c r="H17" s="506"/>
      <c r="I17" s="509"/>
      <c r="J17" s="485"/>
      <c r="K17" s="488"/>
      <c r="L17" s="488"/>
      <c r="M17" s="491"/>
      <c r="N17" s="488"/>
      <c r="O17" s="494"/>
      <c r="P17" s="482"/>
      <c r="Q17" s="482"/>
      <c r="R17" s="482"/>
      <c r="S17" s="482"/>
      <c r="T17" s="48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3" customFormat="1" ht="13.5" customHeight="1" x14ac:dyDescent="0.2">
      <c r="A18" s="497"/>
      <c r="B18" s="340"/>
      <c r="C18" s="500"/>
      <c r="D18" s="500"/>
      <c r="E18" s="503"/>
      <c r="F18" s="503"/>
      <c r="G18" s="503"/>
      <c r="H18" s="506"/>
      <c r="I18" s="509"/>
      <c r="J18" s="485"/>
      <c r="K18" s="488"/>
      <c r="L18" s="488"/>
      <c r="M18" s="491"/>
      <c r="N18" s="488"/>
      <c r="O18" s="494"/>
      <c r="P18" s="482"/>
      <c r="Q18" s="482"/>
      <c r="R18" s="482"/>
      <c r="S18" s="482"/>
      <c r="T18" s="48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3" customFormat="1" ht="255.75" customHeight="1" thickBot="1" x14ac:dyDescent="0.25">
      <c r="A19" s="498"/>
      <c r="B19" s="480"/>
      <c r="C19" s="501"/>
      <c r="D19" s="501"/>
      <c r="E19" s="504"/>
      <c r="F19" s="504"/>
      <c r="G19" s="504"/>
      <c r="H19" s="507"/>
      <c r="I19" s="510"/>
      <c r="J19" s="486"/>
      <c r="K19" s="489"/>
      <c r="L19" s="489"/>
      <c r="M19" s="492"/>
      <c r="N19" s="489"/>
      <c r="O19" s="495"/>
      <c r="P19" s="483"/>
      <c r="Q19" s="483"/>
      <c r="R19" s="483"/>
      <c r="S19" s="483"/>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96">
        <f>'Mapa Final'!A20</f>
        <v>3</v>
      </c>
      <c r="B20" s="479" t="str">
        <f>'Mapa Final'!B20</f>
        <v>Incumplimiento de trámites de defensa judicial</v>
      </c>
      <c r="C20" s="499" t="str">
        <f>'Mapa Final'!C20</f>
        <v>Afectación económica</v>
      </c>
      <c r="D20" s="499" t="str">
        <f>'Mapa Final'!D20</f>
        <v>1. Insuficiente número de personas a cargo de la labor defensa judicial. 2. Omisión o descuido en la revisión del correo de notificaciones. 3. Dificultad logística para el desplazamiento a Mocoa y Tumaco para atender diligencias cuando asi lo disponen los Jueces.  4. Fallas en la conexión para el desarrollo de audiencias virtuales. 5. Emisión extemporánea de memoriales o documentos que permitan la defensa de la entidad.   6. Falta de inducción, entrenamiento y/o capacitación del personal encargado de coadyuvar la labor de defensa de la Entidad.   7. Desconocimiento del plan de mantenimiento y mejoramiento del sistema.  8. Rotación del personal encargado de cumplir con las tareas de seguimiento a procesos judiciales.</v>
      </c>
      <c r="E20" s="502" t="str">
        <f>'Mapa Final'!E20</f>
        <v>Limitado personal encargado de la revisión y gestión de los procesos judiciales</v>
      </c>
      <c r="F20" s="502" t="str">
        <f>'Mapa Final'!F20</f>
        <v>Afectación económica por sentencias condenatorias por incumplimiento de los trámites propios de defensa judicial</v>
      </c>
      <c r="G20" s="502" t="str">
        <f>'Mapa Final'!G20</f>
        <v>Usuarios, productos y prácticas organizacionales</v>
      </c>
      <c r="H20" s="505" t="str">
        <f>'Mapa Final'!I20</f>
        <v>Media</v>
      </c>
      <c r="I20" s="508" t="str">
        <f>'Mapa Final'!L20</f>
        <v>Moderado</v>
      </c>
      <c r="J20" s="484" t="str">
        <f>'Mapa Final'!N20</f>
        <v>Moderado</v>
      </c>
      <c r="K20" s="487" t="str">
        <f>'Mapa Final'!AA20</f>
        <v>Baja</v>
      </c>
      <c r="L20" s="487" t="str">
        <f>'Mapa Final'!AE20</f>
        <v>Moderado</v>
      </c>
      <c r="M20" s="490" t="str">
        <f>'Mapa Final'!AG20</f>
        <v>Moderado</v>
      </c>
      <c r="N20" s="487" t="str">
        <f>'Mapa Final'!AH20</f>
        <v>Reducir(mitigar)</v>
      </c>
      <c r="O20" s="493" t="s">
        <v>572</v>
      </c>
      <c r="P20" s="481"/>
      <c r="Q20" s="481"/>
      <c r="R20" s="481"/>
      <c r="S20" s="481"/>
      <c r="T20" s="481"/>
      <c r="U20" s="35"/>
      <c r="V20" s="35"/>
    </row>
    <row r="21" spans="1:176" x14ac:dyDescent="0.25">
      <c r="A21" s="497"/>
      <c r="B21" s="340"/>
      <c r="C21" s="500"/>
      <c r="D21" s="500"/>
      <c r="E21" s="503"/>
      <c r="F21" s="503"/>
      <c r="G21" s="503"/>
      <c r="H21" s="506"/>
      <c r="I21" s="509"/>
      <c r="J21" s="485"/>
      <c r="K21" s="488"/>
      <c r="L21" s="488"/>
      <c r="M21" s="491"/>
      <c r="N21" s="488"/>
      <c r="O21" s="494"/>
      <c r="P21" s="482"/>
      <c r="Q21" s="482"/>
      <c r="R21" s="482"/>
      <c r="S21" s="482"/>
      <c r="T21" s="482"/>
      <c r="U21" s="35"/>
      <c r="V21" s="35"/>
    </row>
    <row r="22" spans="1:176" x14ac:dyDescent="0.25">
      <c r="A22" s="497"/>
      <c r="B22" s="340"/>
      <c r="C22" s="500"/>
      <c r="D22" s="500"/>
      <c r="E22" s="503"/>
      <c r="F22" s="503"/>
      <c r="G22" s="503"/>
      <c r="H22" s="506"/>
      <c r="I22" s="509"/>
      <c r="J22" s="485"/>
      <c r="K22" s="488"/>
      <c r="L22" s="488"/>
      <c r="M22" s="491"/>
      <c r="N22" s="488"/>
      <c r="O22" s="494"/>
      <c r="P22" s="482"/>
      <c r="Q22" s="482"/>
      <c r="R22" s="482"/>
      <c r="S22" s="482"/>
      <c r="T22" s="482"/>
      <c r="U22" s="35"/>
      <c r="V22" s="35"/>
    </row>
    <row r="23" spans="1:176" x14ac:dyDescent="0.25">
      <c r="A23" s="497"/>
      <c r="B23" s="340"/>
      <c r="C23" s="500"/>
      <c r="D23" s="500"/>
      <c r="E23" s="503"/>
      <c r="F23" s="503"/>
      <c r="G23" s="503"/>
      <c r="H23" s="506"/>
      <c r="I23" s="509"/>
      <c r="J23" s="485"/>
      <c r="K23" s="488"/>
      <c r="L23" s="488"/>
      <c r="M23" s="491"/>
      <c r="N23" s="488"/>
      <c r="O23" s="494"/>
      <c r="P23" s="482"/>
      <c r="Q23" s="482"/>
      <c r="R23" s="482"/>
      <c r="S23" s="482"/>
      <c r="T23" s="482"/>
      <c r="U23" s="35"/>
      <c r="V23" s="35"/>
    </row>
    <row r="24" spans="1:176" ht="307.5" customHeight="1" thickBot="1" x14ac:dyDescent="0.3">
      <c r="A24" s="498"/>
      <c r="B24" s="480"/>
      <c r="C24" s="501"/>
      <c r="D24" s="501"/>
      <c r="E24" s="504"/>
      <c r="F24" s="504"/>
      <c r="G24" s="504"/>
      <c r="H24" s="507"/>
      <c r="I24" s="510"/>
      <c r="J24" s="486"/>
      <c r="K24" s="489"/>
      <c r="L24" s="489"/>
      <c r="M24" s="492"/>
      <c r="N24" s="489"/>
      <c r="O24" s="495"/>
      <c r="P24" s="483"/>
      <c r="Q24" s="483"/>
      <c r="R24" s="483"/>
      <c r="S24" s="483"/>
      <c r="T24" s="483"/>
      <c r="U24" s="35"/>
      <c r="V24" s="35"/>
    </row>
    <row r="25" spans="1:176" x14ac:dyDescent="0.25">
      <c r="A25" s="496">
        <f>'Mapa Final'!A25</f>
        <v>4</v>
      </c>
      <c r="B25" s="479" t="str">
        <f>'Mapa Final'!B25</f>
        <v>Incumplimiento de  términos para dar respuesta a peticiones</v>
      </c>
      <c r="C25" s="499" t="str">
        <f>'Mapa Final'!C25</f>
        <v>Vulneración de los derechos fundamentales de los ciudadanos</v>
      </c>
      <c r="D25" s="499" t="str">
        <f>'Mapa Final'!D25</f>
        <v>1. Excesiva carga laboral de la persona encargada de dar trámite a derechos de petición. 2. Falta de unidad de criterios a nivel nacional para dar respuesta a determinadas peticiones. 3. Limitada planta de personal. 4. Saturación del correo electrónico con información no relacionada con las funciones del Área</v>
      </c>
      <c r="E25" s="502" t="str">
        <f>'Mapa Final'!E25</f>
        <v>Insuficiente número de personas  encargadas de la labor para defensa judicial con carácter permanente.</v>
      </c>
      <c r="F25" s="502" t="str">
        <f>'Mapa Final'!F25</f>
        <v>Vulneración de derechos de los usuarios por la omisión o retardo en la respuesta a peticiones.</v>
      </c>
      <c r="G25" s="502" t="str">
        <f>'Mapa Final'!G25</f>
        <v>Usuarios, productos y prácticas organizacionales</v>
      </c>
      <c r="H25" s="505" t="str">
        <f>'Mapa Final'!I25</f>
        <v>Media</v>
      </c>
      <c r="I25" s="508" t="str">
        <f>'Mapa Final'!L25</f>
        <v>Moderado</v>
      </c>
      <c r="J25" s="484" t="str">
        <f>'Mapa Final'!N25</f>
        <v>Moderado</v>
      </c>
      <c r="K25" s="487" t="str">
        <f>'Mapa Final'!AA25</f>
        <v>Baja</v>
      </c>
      <c r="L25" s="487" t="str">
        <f>'Mapa Final'!AE25</f>
        <v>Moderado</v>
      </c>
      <c r="M25" s="490" t="str">
        <f>'Mapa Final'!AG25</f>
        <v>Moderado</v>
      </c>
      <c r="N25" s="487" t="str">
        <f>'Mapa Final'!AH25</f>
        <v>Evitar</v>
      </c>
      <c r="O25" s="493" t="s">
        <v>572</v>
      </c>
      <c r="P25" s="481"/>
      <c r="Q25" s="481"/>
      <c r="R25" s="481"/>
      <c r="S25" s="481"/>
      <c r="T25" s="481"/>
    </row>
    <row r="26" spans="1:176" x14ac:dyDescent="0.25">
      <c r="A26" s="497"/>
      <c r="B26" s="340"/>
      <c r="C26" s="500"/>
      <c r="D26" s="500"/>
      <c r="E26" s="503"/>
      <c r="F26" s="503"/>
      <c r="G26" s="503"/>
      <c r="H26" s="506"/>
      <c r="I26" s="509"/>
      <c r="J26" s="485"/>
      <c r="K26" s="488"/>
      <c r="L26" s="488"/>
      <c r="M26" s="491"/>
      <c r="N26" s="488"/>
      <c r="O26" s="494"/>
      <c r="P26" s="482"/>
      <c r="Q26" s="482"/>
      <c r="R26" s="482"/>
      <c r="S26" s="482"/>
      <c r="T26" s="482"/>
    </row>
    <row r="27" spans="1:176" x14ac:dyDescent="0.25">
      <c r="A27" s="497"/>
      <c r="B27" s="340"/>
      <c r="C27" s="500"/>
      <c r="D27" s="500"/>
      <c r="E27" s="503"/>
      <c r="F27" s="503"/>
      <c r="G27" s="503"/>
      <c r="H27" s="506"/>
      <c r="I27" s="509"/>
      <c r="J27" s="485"/>
      <c r="K27" s="488"/>
      <c r="L27" s="488"/>
      <c r="M27" s="491"/>
      <c r="N27" s="488"/>
      <c r="O27" s="494"/>
      <c r="P27" s="482"/>
      <c r="Q27" s="482"/>
      <c r="R27" s="482"/>
      <c r="S27" s="482"/>
      <c r="T27" s="482"/>
    </row>
    <row r="28" spans="1:176" x14ac:dyDescent="0.25">
      <c r="A28" s="497"/>
      <c r="B28" s="340"/>
      <c r="C28" s="500"/>
      <c r="D28" s="500"/>
      <c r="E28" s="503"/>
      <c r="F28" s="503"/>
      <c r="G28" s="503"/>
      <c r="H28" s="506"/>
      <c r="I28" s="509"/>
      <c r="J28" s="485"/>
      <c r="K28" s="488"/>
      <c r="L28" s="488"/>
      <c r="M28" s="491"/>
      <c r="N28" s="488"/>
      <c r="O28" s="494"/>
      <c r="P28" s="482"/>
      <c r="Q28" s="482"/>
      <c r="R28" s="482"/>
      <c r="S28" s="482"/>
      <c r="T28" s="482"/>
    </row>
    <row r="29" spans="1:176" ht="277.5" customHeight="1" thickBot="1" x14ac:dyDescent="0.3">
      <c r="A29" s="498"/>
      <c r="B29" s="480"/>
      <c r="C29" s="501"/>
      <c r="D29" s="501"/>
      <c r="E29" s="504"/>
      <c r="F29" s="504"/>
      <c r="G29" s="504"/>
      <c r="H29" s="507"/>
      <c r="I29" s="510"/>
      <c r="J29" s="486"/>
      <c r="K29" s="489"/>
      <c r="L29" s="489"/>
      <c r="M29" s="492"/>
      <c r="N29" s="489"/>
      <c r="O29" s="495"/>
      <c r="P29" s="483"/>
      <c r="Q29" s="483"/>
      <c r="R29" s="483"/>
      <c r="S29" s="483"/>
      <c r="T29" s="483"/>
    </row>
    <row r="30" spans="1:176" x14ac:dyDescent="0.25">
      <c r="A30" s="496">
        <f>'Mapa Final'!A30</f>
        <v>5</v>
      </c>
      <c r="B30" s="479" t="str">
        <f>'Mapa Final'!B30</f>
        <v>Prescripción  de procesos disciplinarios</v>
      </c>
      <c r="C30" s="499" t="str">
        <f>'Mapa Final'!C30</f>
        <v>Afectación en la Prestación del Servicio de Justicia</v>
      </c>
      <c r="D30" s="499" t="str">
        <f>'Mapa Final'!D30</f>
        <v>1. Falta de personal.   2. Excesiva carga laboral de la persona encargada del impulso y trámite de procesos disciplinarios que obliga a priorizar otras actividades. 3. Falta de seguimiento y control a los términos legales de las investigaciones aperturados. 4. Demora en la consecución de pruebas decretadas. 5. Desconocimiento en las normas disciplinarias</v>
      </c>
      <c r="E30" s="502" t="str">
        <f>'Mapa Final'!E30</f>
        <v>Excesiva carga laboral del personal del Área de Asistencia Legal.</v>
      </c>
      <c r="F30" s="502" t="str">
        <f>'Mapa Final'!F30</f>
        <v xml:space="preserve">Afectación en la prestación del servicio por prescripción de procesos disciplinarios  </v>
      </c>
      <c r="G30" s="502" t="str">
        <f>'Mapa Final'!G30</f>
        <v>Ejecución y Administración de Procesos</v>
      </c>
      <c r="H30" s="505" t="str">
        <f>'Mapa Final'!I30</f>
        <v>Muy Baja</v>
      </c>
      <c r="I30" s="508" t="str">
        <f>'Mapa Final'!L30</f>
        <v>Menor</v>
      </c>
      <c r="J30" s="484" t="str">
        <f>'Mapa Final'!N30</f>
        <v>Bajo</v>
      </c>
      <c r="K30" s="487" t="str">
        <f>'Mapa Final'!AA30</f>
        <v>Muy Baja</v>
      </c>
      <c r="L30" s="487" t="str">
        <f>'Mapa Final'!AE30</f>
        <v>Menor</v>
      </c>
      <c r="M30" s="490" t="str">
        <f>'Mapa Final'!AG30</f>
        <v>Bajo</v>
      </c>
      <c r="N30" s="487">
        <f>'Mapa Final'!AH30</f>
        <v>0</v>
      </c>
      <c r="O30" s="493" t="s">
        <v>572</v>
      </c>
      <c r="P30" s="481"/>
      <c r="Q30" s="481"/>
      <c r="R30" s="481"/>
      <c r="S30" s="481"/>
      <c r="T30" s="481"/>
    </row>
    <row r="31" spans="1:176" x14ac:dyDescent="0.25">
      <c r="A31" s="497"/>
      <c r="B31" s="340"/>
      <c r="C31" s="500"/>
      <c r="D31" s="500"/>
      <c r="E31" s="503"/>
      <c r="F31" s="503"/>
      <c r="G31" s="503"/>
      <c r="H31" s="506"/>
      <c r="I31" s="509"/>
      <c r="J31" s="485"/>
      <c r="K31" s="488"/>
      <c r="L31" s="488"/>
      <c r="M31" s="491"/>
      <c r="N31" s="488"/>
      <c r="O31" s="494"/>
      <c r="P31" s="482"/>
      <c r="Q31" s="482"/>
      <c r="R31" s="482"/>
      <c r="S31" s="482"/>
      <c r="T31" s="482"/>
    </row>
    <row r="32" spans="1:176" x14ac:dyDescent="0.25">
      <c r="A32" s="497"/>
      <c r="B32" s="340"/>
      <c r="C32" s="500"/>
      <c r="D32" s="500"/>
      <c r="E32" s="503"/>
      <c r="F32" s="503"/>
      <c r="G32" s="503"/>
      <c r="H32" s="506"/>
      <c r="I32" s="509"/>
      <c r="J32" s="485"/>
      <c r="K32" s="488"/>
      <c r="L32" s="488"/>
      <c r="M32" s="491"/>
      <c r="N32" s="488"/>
      <c r="O32" s="494"/>
      <c r="P32" s="482"/>
      <c r="Q32" s="482"/>
      <c r="R32" s="482"/>
      <c r="S32" s="482"/>
      <c r="T32" s="482"/>
    </row>
    <row r="33" spans="1:20" x14ac:dyDescent="0.25">
      <c r="A33" s="497"/>
      <c r="B33" s="340"/>
      <c r="C33" s="500"/>
      <c r="D33" s="500"/>
      <c r="E33" s="503"/>
      <c r="F33" s="503"/>
      <c r="G33" s="503"/>
      <c r="H33" s="506"/>
      <c r="I33" s="509"/>
      <c r="J33" s="485"/>
      <c r="K33" s="488"/>
      <c r="L33" s="488"/>
      <c r="M33" s="491"/>
      <c r="N33" s="488"/>
      <c r="O33" s="494"/>
      <c r="P33" s="482"/>
      <c r="Q33" s="482"/>
      <c r="R33" s="482"/>
      <c r="S33" s="482"/>
      <c r="T33" s="482"/>
    </row>
    <row r="34" spans="1:20" ht="102.75" customHeight="1" thickBot="1" x14ac:dyDescent="0.3">
      <c r="A34" s="498"/>
      <c r="B34" s="480"/>
      <c r="C34" s="501"/>
      <c r="D34" s="501"/>
      <c r="E34" s="504"/>
      <c r="F34" s="504"/>
      <c r="G34" s="504"/>
      <c r="H34" s="507"/>
      <c r="I34" s="510"/>
      <c r="J34" s="486"/>
      <c r="K34" s="489"/>
      <c r="L34" s="489"/>
      <c r="M34" s="492"/>
      <c r="N34" s="489"/>
      <c r="O34" s="495"/>
      <c r="P34" s="483"/>
      <c r="Q34" s="483"/>
      <c r="R34" s="483"/>
      <c r="S34" s="483"/>
      <c r="T34" s="483"/>
    </row>
    <row r="35" spans="1:20" x14ac:dyDescent="0.25">
      <c r="A35" s="496">
        <f>'Mapa Final'!A35</f>
        <v>6</v>
      </c>
      <c r="B35" s="479" t="str">
        <f>'Mapa Final'!B35</f>
        <v>Inconsistencia en la información reportada en Ekogui</v>
      </c>
      <c r="C35" s="499" t="str">
        <f>'Mapa Final'!C35</f>
        <v>Afectación Económica</v>
      </c>
      <c r="D35" s="499" t="str">
        <f>'Mapa Final'!D35</f>
        <v xml:space="preserve">1. Fallas en la plataforma propia del eKOGUI. 2. Errores en los numeros de radicación unica de cada proceso. 3. Errores de Digitación. 4. Actualización tardía de la plataforma.   5. Diversidad de usuarios para actualizar un solo proceso. 6. Desconocimiento del manejo de la plataforma por parte del personal nuevo. </v>
      </c>
      <c r="E35" s="502" t="str">
        <f>'Mapa Final'!E35</f>
        <v>Duplicidad e información inexacta reportada por E Kogui</v>
      </c>
      <c r="F35" s="502" t="str">
        <f>'Mapa Final'!F35</f>
        <v xml:space="preserve">Afectación contable por inconsistencias en la información reportada en Ekogui que genera inexactividad en el calculo del pasivo contingente litigioso </v>
      </c>
      <c r="G35" s="502" t="str">
        <f>'Mapa Final'!G35</f>
        <v>Ejecución y Administración de Procesos</v>
      </c>
      <c r="H35" s="505" t="str">
        <f>'Mapa Final'!I35</f>
        <v>Media</v>
      </c>
      <c r="I35" s="508" t="str">
        <f>'Mapa Final'!L35</f>
        <v>Leve</v>
      </c>
      <c r="J35" s="484" t="str">
        <f>'Mapa Final'!N35</f>
        <v>Moderado</v>
      </c>
      <c r="K35" s="487" t="str">
        <f>'Mapa Final'!AA35</f>
        <v>Baja</v>
      </c>
      <c r="L35" s="487" t="str">
        <f>'Mapa Final'!AE35</f>
        <v>Leve</v>
      </c>
      <c r="M35" s="490" t="str">
        <f>'Mapa Final'!AG35</f>
        <v>Bajo</v>
      </c>
      <c r="N35" s="487" t="str">
        <f>'Mapa Final'!AH35</f>
        <v>Reducir(mitigar)</v>
      </c>
      <c r="O35" s="493" t="s">
        <v>572</v>
      </c>
      <c r="P35" s="481"/>
      <c r="Q35" s="481"/>
      <c r="R35" s="481"/>
      <c r="S35" s="481"/>
      <c r="T35" s="481"/>
    </row>
    <row r="36" spans="1:20" x14ac:dyDescent="0.25">
      <c r="A36" s="497"/>
      <c r="B36" s="340"/>
      <c r="C36" s="500"/>
      <c r="D36" s="500"/>
      <c r="E36" s="503"/>
      <c r="F36" s="503"/>
      <c r="G36" s="503"/>
      <c r="H36" s="506"/>
      <c r="I36" s="509"/>
      <c r="J36" s="485"/>
      <c r="K36" s="488"/>
      <c r="L36" s="488"/>
      <c r="M36" s="491"/>
      <c r="N36" s="488"/>
      <c r="O36" s="494"/>
      <c r="P36" s="482"/>
      <c r="Q36" s="482"/>
      <c r="R36" s="482"/>
      <c r="S36" s="482"/>
      <c r="T36" s="482"/>
    </row>
    <row r="37" spans="1:20" x14ac:dyDescent="0.25">
      <c r="A37" s="497"/>
      <c r="B37" s="340"/>
      <c r="C37" s="500"/>
      <c r="D37" s="500"/>
      <c r="E37" s="503"/>
      <c r="F37" s="503"/>
      <c r="G37" s="503"/>
      <c r="H37" s="506"/>
      <c r="I37" s="509"/>
      <c r="J37" s="485"/>
      <c r="K37" s="488"/>
      <c r="L37" s="488"/>
      <c r="M37" s="491"/>
      <c r="N37" s="488"/>
      <c r="O37" s="494"/>
      <c r="P37" s="482"/>
      <c r="Q37" s="482"/>
      <c r="R37" s="482"/>
      <c r="S37" s="482"/>
      <c r="T37" s="482"/>
    </row>
    <row r="38" spans="1:20" x14ac:dyDescent="0.25">
      <c r="A38" s="497"/>
      <c r="B38" s="340"/>
      <c r="C38" s="500"/>
      <c r="D38" s="500"/>
      <c r="E38" s="503"/>
      <c r="F38" s="503"/>
      <c r="G38" s="503"/>
      <c r="H38" s="506"/>
      <c r="I38" s="509"/>
      <c r="J38" s="485"/>
      <c r="K38" s="488"/>
      <c r="L38" s="488"/>
      <c r="M38" s="491"/>
      <c r="N38" s="488"/>
      <c r="O38" s="494"/>
      <c r="P38" s="482"/>
      <c r="Q38" s="482"/>
      <c r="R38" s="482"/>
      <c r="S38" s="482"/>
      <c r="T38" s="482"/>
    </row>
    <row r="39" spans="1:20" ht="278.25" customHeight="1" thickBot="1" x14ac:dyDescent="0.3">
      <c r="A39" s="498"/>
      <c r="B39" s="480"/>
      <c r="C39" s="501"/>
      <c r="D39" s="501"/>
      <c r="E39" s="504"/>
      <c r="F39" s="504"/>
      <c r="G39" s="504"/>
      <c r="H39" s="507"/>
      <c r="I39" s="510"/>
      <c r="J39" s="486"/>
      <c r="K39" s="489"/>
      <c r="L39" s="489"/>
      <c r="M39" s="492"/>
      <c r="N39" s="489"/>
      <c r="O39" s="495"/>
      <c r="P39" s="483"/>
      <c r="Q39" s="483"/>
      <c r="R39" s="483"/>
      <c r="S39" s="483"/>
      <c r="T39" s="483"/>
    </row>
    <row r="40" spans="1:20" x14ac:dyDescent="0.25">
      <c r="A40" s="496">
        <f>'Mapa Final'!A40</f>
        <v>7</v>
      </c>
      <c r="B40" s="479" t="str">
        <f>'Mapa Final'!B40</f>
        <v>Demora o falta de impulso a los procesos de cobro coactivo</v>
      </c>
      <c r="C40" s="499" t="str">
        <f>'Mapa Final'!C40</f>
        <v>Incumplimiento de las metas establecidas</v>
      </c>
      <c r="D40" s="499" t="str">
        <f>'Mapa Final'!D40</f>
        <v xml:space="preserve">1.  Gran volumen de procesos de cobro coactivo frente al personal insuficiente. 2. Excesiva ritualidad en la notificación de actuaciones propias del proceso de cobro coactivo. 3. Fallas en la interfaz entre los sistemas de gestión de cobro coactivo GCC y de correspondencia SIGOBIUS. 4. Falta de Manual de Cobro Coactivo que permita tener claridad o unidad de criterios  sobre algunas actuaciones del proceso de cobro. </v>
      </c>
      <c r="E40" s="502" t="str">
        <f>'Mapa Final'!E40</f>
        <v>Excesiva cantidad de procesos de cobro coactivo frente a la limitada planta de personal</v>
      </c>
      <c r="F40" s="502" t="str">
        <f>'Mapa Final'!F40</f>
        <v>Afectación en la prestación del servicio por demora o falta de impulso de los procesos de cobro coactivo</v>
      </c>
      <c r="G40" s="502" t="str">
        <f>'Mapa Final'!G40</f>
        <v>Ejecución y Administración de Procesos</v>
      </c>
      <c r="H40" s="505" t="str">
        <f>'Mapa Final'!I40</f>
        <v>Alta</v>
      </c>
      <c r="I40" s="508" t="str">
        <f>'Mapa Final'!L40</f>
        <v>Moderado</v>
      </c>
      <c r="J40" s="484" t="str">
        <f>'Mapa Final'!N40</f>
        <v xml:space="preserve">Alto </v>
      </c>
      <c r="K40" s="487" t="str">
        <f>'Mapa Final'!AA40</f>
        <v>Media</v>
      </c>
      <c r="L40" s="487" t="str">
        <f>'Mapa Final'!AE40</f>
        <v>Moderado</v>
      </c>
      <c r="M40" s="490" t="str">
        <f>'Mapa Final'!AG40</f>
        <v>Moderado</v>
      </c>
      <c r="N40" s="487" t="str">
        <f>'Mapa Final'!AH40</f>
        <v>Evitar</v>
      </c>
      <c r="O40" s="493" t="s">
        <v>572</v>
      </c>
      <c r="P40" s="481"/>
      <c r="Q40" s="481"/>
      <c r="R40" s="481"/>
      <c r="S40" s="481"/>
      <c r="T40" s="481"/>
    </row>
    <row r="41" spans="1:20" x14ac:dyDescent="0.25">
      <c r="A41" s="497"/>
      <c r="B41" s="340"/>
      <c r="C41" s="500"/>
      <c r="D41" s="500"/>
      <c r="E41" s="503"/>
      <c r="F41" s="503"/>
      <c r="G41" s="503"/>
      <c r="H41" s="506"/>
      <c r="I41" s="509"/>
      <c r="J41" s="485"/>
      <c r="K41" s="488"/>
      <c r="L41" s="488"/>
      <c r="M41" s="491"/>
      <c r="N41" s="488"/>
      <c r="O41" s="494"/>
      <c r="P41" s="482"/>
      <c r="Q41" s="482"/>
      <c r="R41" s="482"/>
      <c r="S41" s="482"/>
      <c r="T41" s="482"/>
    </row>
    <row r="42" spans="1:20" x14ac:dyDescent="0.25">
      <c r="A42" s="497"/>
      <c r="B42" s="340"/>
      <c r="C42" s="500"/>
      <c r="D42" s="500"/>
      <c r="E42" s="503"/>
      <c r="F42" s="503"/>
      <c r="G42" s="503"/>
      <c r="H42" s="506"/>
      <c r="I42" s="509"/>
      <c r="J42" s="485"/>
      <c r="K42" s="488"/>
      <c r="L42" s="488"/>
      <c r="M42" s="491"/>
      <c r="N42" s="488"/>
      <c r="O42" s="494"/>
      <c r="P42" s="482"/>
      <c r="Q42" s="482"/>
      <c r="R42" s="482"/>
      <c r="S42" s="482"/>
      <c r="T42" s="482"/>
    </row>
    <row r="43" spans="1:20" x14ac:dyDescent="0.25">
      <c r="A43" s="497"/>
      <c r="B43" s="340"/>
      <c r="C43" s="500"/>
      <c r="D43" s="500"/>
      <c r="E43" s="503"/>
      <c r="F43" s="503"/>
      <c r="G43" s="503"/>
      <c r="H43" s="506"/>
      <c r="I43" s="509"/>
      <c r="J43" s="485"/>
      <c r="K43" s="488"/>
      <c r="L43" s="488"/>
      <c r="M43" s="491"/>
      <c r="N43" s="488"/>
      <c r="O43" s="494"/>
      <c r="P43" s="482"/>
      <c r="Q43" s="482"/>
      <c r="R43" s="482"/>
      <c r="S43" s="482"/>
      <c r="T43" s="482"/>
    </row>
    <row r="44" spans="1:20" ht="15.75" thickBot="1" x14ac:dyDescent="0.3">
      <c r="A44" s="498"/>
      <c r="B44" s="480"/>
      <c r="C44" s="501"/>
      <c r="D44" s="501"/>
      <c r="E44" s="504"/>
      <c r="F44" s="504"/>
      <c r="G44" s="504"/>
      <c r="H44" s="507"/>
      <c r="I44" s="510"/>
      <c r="J44" s="486"/>
      <c r="K44" s="489"/>
      <c r="L44" s="489"/>
      <c r="M44" s="492"/>
      <c r="N44" s="489"/>
      <c r="O44" s="495"/>
      <c r="P44" s="483"/>
      <c r="Q44" s="483"/>
      <c r="R44" s="483"/>
      <c r="S44" s="483"/>
      <c r="T44" s="483"/>
    </row>
    <row r="45" spans="1:20" x14ac:dyDescent="0.25">
      <c r="A45" s="496">
        <f>'Mapa Final'!A45</f>
        <v>8</v>
      </c>
      <c r="B45" s="479" t="str">
        <f>'Mapa Final'!B45</f>
        <v>Errores en el trámite de procesos de cobro coactivo</v>
      </c>
      <c r="C45" s="499" t="str">
        <f>'Mapa Final'!C45</f>
        <v>Incumplimiento de las metas establecidas</v>
      </c>
      <c r="D45" s="499" t="str">
        <f>'Mapa Final'!D45</f>
        <v>1. Registro inadecuado de actuaciones en GCC.
2. Indebida valoración de los documentos constitutivos del título ejecutivo.
3. Gran volumen de proceso de cobro coactivo frente al personal insuficiente
4. Falta de Manual de Cobro Coactivo que permita tener calridad o unidad de criterios  sobre algunas actuaciones del proceso de cobro.
5. Fallas en el aplicativo GCC que inducen a error a los abogados ejecutores.
6. Falta de capacitación del personal nuevo</v>
      </c>
      <c r="E45" s="502" t="str">
        <f>'Mapa Final'!E45</f>
        <v>Excesiva cantidad de procesos de cobro coactivo frente a la limitada planta de personal</v>
      </c>
      <c r="F45" s="502" t="str">
        <f>'Mapa Final'!F45</f>
        <v>Afectación en la prestación del servicio por errores en el trámite de proceso de cobro coactivo</v>
      </c>
      <c r="G45" s="502" t="str">
        <f>'Mapa Final'!G45</f>
        <v>Ejecución y Administración de Procesos</v>
      </c>
      <c r="H45" s="505" t="str">
        <f>'Mapa Final'!I45</f>
        <v>Alta</v>
      </c>
      <c r="I45" s="508" t="str">
        <f>'Mapa Final'!L45</f>
        <v>Moderado</v>
      </c>
      <c r="J45" s="484" t="str">
        <f>'Mapa Final'!N45</f>
        <v xml:space="preserve">Alto </v>
      </c>
      <c r="K45" s="487" t="str">
        <f>'Mapa Final'!AA45</f>
        <v>Media</v>
      </c>
      <c r="L45" s="487" t="str">
        <f>'Mapa Final'!AE45</f>
        <v>Moderado</v>
      </c>
      <c r="M45" s="490" t="str">
        <f>'Mapa Final'!AG45</f>
        <v>Moderado</v>
      </c>
      <c r="N45" s="487" t="str">
        <f>'Mapa Final'!AH45</f>
        <v>Evitar</v>
      </c>
      <c r="O45" s="493" t="s">
        <v>572</v>
      </c>
      <c r="P45" s="481"/>
      <c r="Q45" s="481"/>
      <c r="R45" s="481"/>
      <c r="S45" s="481"/>
      <c r="T45" s="481"/>
    </row>
    <row r="46" spans="1:20" x14ac:dyDescent="0.25">
      <c r="A46" s="497"/>
      <c r="B46" s="340"/>
      <c r="C46" s="500"/>
      <c r="D46" s="500"/>
      <c r="E46" s="503"/>
      <c r="F46" s="503"/>
      <c r="G46" s="503"/>
      <c r="H46" s="506"/>
      <c r="I46" s="509"/>
      <c r="J46" s="485"/>
      <c r="K46" s="488"/>
      <c r="L46" s="488"/>
      <c r="M46" s="491"/>
      <c r="N46" s="488"/>
      <c r="O46" s="494"/>
      <c r="P46" s="482"/>
      <c r="Q46" s="482"/>
      <c r="R46" s="482"/>
      <c r="S46" s="482"/>
      <c r="T46" s="482"/>
    </row>
    <row r="47" spans="1:20" x14ac:dyDescent="0.25">
      <c r="A47" s="497"/>
      <c r="B47" s="340"/>
      <c r="C47" s="500"/>
      <c r="D47" s="500"/>
      <c r="E47" s="503"/>
      <c r="F47" s="503"/>
      <c r="G47" s="503"/>
      <c r="H47" s="506"/>
      <c r="I47" s="509"/>
      <c r="J47" s="485"/>
      <c r="K47" s="488"/>
      <c r="L47" s="488"/>
      <c r="M47" s="491"/>
      <c r="N47" s="488"/>
      <c r="O47" s="494"/>
      <c r="P47" s="482"/>
      <c r="Q47" s="482"/>
      <c r="R47" s="482"/>
      <c r="S47" s="482"/>
      <c r="T47" s="482"/>
    </row>
    <row r="48" spans="1:20" x14ac:dyDescent="0.25">
      <c r="A48" s="497"/>
      <c r="B48" s="340"/>
      <c r="C48" s="500"/>
      <c r="D48" s="500"/>
      <c r="E48" s="503"/>
      <c r="F48" s="503"/>
      <c r="G48" s="503"/>
      <c r="H48" s="506"/>
      <c r="I48" s="509"/>
      <c r="J48" s="485"/>
      <c r="K48" s="488"/>
      <c r="L48" s="488"/>
      <c r="M48" s="491"/>
      <c r="N48" s="488"/>
      <c r="O48" s="494"/>
      <c r="P48" s="482"/>
      <c r="Q48" s="482"/>
      <c r="R48" s="482"/>
      <c r="S48" s="482"/>
      <c r="T48" s="482"/>
    </row>
    <row r="49" spans="1:20" ht="15.75" thickBot="1" x14ac:dyDescent="0.3">
      <c r="A49" s="498"/>
      <c r="B49" s="480"/>
      <c r="C49" s="501"/>
      <c r="D49" s="501"/>
      <c r="E49" s="504"/>
      <c r="F49" s="504"/>
      <c r="G49" s="504"/>
      <c r="H49" s="507"/>
      <c r="I49" s="510"/>
      <c r="J49" s="486"/>
      <c r="K49" s="489"/>
      <c r="L49" s="489"/>
      <c r="M49" s="492"/>
      <c r="N49" s="489"/>
      <c r="O49" s="495"/>
      <c r="P49" s="483"/>
      <c r="Q49" s="483"/>
      <c r="R49" s="483"/>
      <c r="S49" s="483"/>
      <c r="T49" s="483"/>
    </row>
    <row r="50" spans="1:20" x14ac:dyDescent="0.25">
      <c r="A50" s="496">
        <f>'Mapa Final'!A50</f>
        <v>9</v>
      </c>
      <c r="B50" s="479" t="str">
        <f>'Mapa Final'!B50</f>
        <v xml:space="preserve">Prescipción de procesos coactivos con medidas cautelares decretadas </v>
      </c>
      <c r="C50" s="499" t="str">
        <f>'Mapa Final'!C50</f>
        <v>Afectación Económica</v>
      </c>
      <c r="D50" s="499" t="str">
        <f>'Mapa Final'!D50</f>
        <v>1. Gran volúmen de procesos de cobro coactivo frente al personal insuficiente. 
2. Ausencia de funcionalidad en GCC que identifique y alerte con antelación mínima de un año la prescripción de procesos con medidas cautelares.
3. Desconocimiento del procedimiento para llevar a cabo diligencias de secuestro.
4. Demora en la consecución de información para la identificación plena de los inmuebles embargados.
5. Inmuebles embargados ubicados en zonas de dificil acceso.
6. Falta de postura en diligencias de remate.
7. Insuficiencia de personal.
8. Número limitado de auxiliares de la justicia.
9. Falta de Manual de Cobro Coactivo que permita tener claridad o unidad de criterios  sobre algunas actuaciones del proceso de cobro.</v>
      </c>
      <c r="E50" s="502" t="str">
        <f>'Mapa Final'!E50</f>
        <v>Dificultad para identificar con suficiencias bienes embargados y los procesos con medidas cautelares vigente</v>
      </c>
      <c r="F50" s="502" t="str">
        <f>'Mapa Final'!F50</f>
        <v>Afectación económica por prescripción de procesos coactivos con medidas cautelares vigentes</v>
      </c>
      <c r="G50" s="502" t="str">
        <f>'Mapa Final'!G50</f>
        <v>Ejecución y Administración de Procesos</v>
      </c>
      <c r="H50" s="505" t="str">
        <f>'Mapa Final'!I50</f>
        <v>Media</v>
      </c>
      <c r="I50" s="508" t="str">
        <f>'Mapa Final'!L50</f>
        <v>Moderado</v>
      </c>
      <c r="J50" s="484" t="str">
        <f>'Mapa Final'!N50</f>
        <v>Moderado</v>
      </c>
      <c r="K50" s="487" t="str">
        <f>'Mapa Final'!AA50</f>
        <v>Baja</v>
      </c>
      <c r="L50" s="487" t="str">
        <f>'Mapa Final'!AE50</f>
        <v>Moderado</v>
      </c>
      <c r="M50" s="490" t="str">
        <f>'Mapa Final'!AG50</f>
        <v>Moderado</v>
      </c>
      <c r="N50" s="487" t="str">
        <f>'Mapa Final'!AH50</f>
        <v>Reducir(mitigar)</v>
      </c>
      <c r="O50" s="493" t="s">
        <v>572</v>
      </c>
      <c r="P50" s="481"/>
      <c r="Q50" s="481"/>
      <c r="R50" s="481"/>
      <c r="S50" s="481"/>
      <c r="T50" s="481"/>
    </row>
    <row r="51" spans="1:20" x14ac:dyDescent="0.25">
      <c r="A51" s="497"/>
      <c r="B51" s="340"/>
      <c r="C51" s="500"/>
      <c r="D51" s="500"/>
      <c r="E51" s="503"/>
      <c r="F51" s="503"/>
      <c r="G51" s="503"/>
      <c r="H51" s="506"/>
      <c r="I51" s="509"/>
      <c r="J51" s="485"/>
      <c r="K51" s="488"/>
      <c r="L51" s="488"/>
      <c r="M51" s="491"/>
      <c r="N51" s="488"/>
      <c r="O51" s="494"/>
      <c r="P51" s="482"/>
      <c r="Q51" s="482"/>
      <c r="R51" s="482"/>
      <c r="S51" s="482"/>
      <c r="T51" s="482"/>
    </row>
    <row r="52" spans="1:20" x14ac:dyDescent="0.25">
      <c r="A52" s="497"/>
      <c r="B52" s="340"/>
      <c r="C52" s="500"/>
      <c r="D52" s="500"/>
      <c r="E52" s="503"/>
      <c r="F52" s="503"/>
      <c r="G52" s="503"/>
      <c r="H52" s="506"/>
      <c r="I52" s="509"/>
      <c r="J52" s="485"/>
      <c r="K52" s="488"/>
      <c r="L52" s="488"/>
      <c r="M52" s="491"/>
      <c r="N52" s="488"/>
      <c r="O52" s="494"/>
      <c r="P52" s="482"/>
      <c r="Q52" s="482"/>
      <c r="R52" s="482"/>
      <c r="S52" s="482"/>
      <c r="T52" s="482"/>
    </row>
    <row r="53" spans="1:20" x14ac:dyDescent="0.25">
      <c r="A53" s="497"/>
      <c r="B53" s="340"/>
      <c r="C53" s="500"/>
      <c r="D53" s="500"/>
      <c r="E53" s="503"/>
      <c r="F53" s="503"/>
      <c r="G53" s="503"/>
      <c r="H53" s="506"/>
      <c r="I53" s="509"/>
      <c r="J53" s="485"/>
      <c r="K53" s="488"/>
      <c r="L53" s="488"/>
      <c r="M53" s="491"/>
      <c r="N53" s="488"/>
      <c r="O53" s="494"/>
      <c r="P53" s="482"/>
      <c r="Q53" s="482"/>
      <c r="R53" s="482"/>
      <c r="S53" s="482"/>
      <c r="T53" s="482"/>
    </row>
    <row r="54" spans="1:20" ht="15.75" thickBot="1" x14ac:dyDescent="0.3">
      <c r="A54" s="498"/>
      <c r="B54" s="480"/>
      <c r="C54" s="501"/>
      <c r="D54" s="501"/>
      <c r="E54" s="504"/>
      <c r="F54" s="504"/>
      <c r="G54" s="504"/>
      <c r="H54" s="507"/>
      <c r="I54" s="510"/>
      <c r="J54" s="486"/>
      <c r="K54" s="489"/>
      <c r="L54" s="489"/>
      <c r="M54" s="492"/>
      <c r="N54" s="489"/>
      <c r="O54" s="495"/>
      <c r="P54" s="483"/>
      <c r="Q54" s="483"/>
      <c r="R54" s="483"/>
      <c r="S54" s="483"/>
      <c r="T54" s="483"/>
    </row>
    <row r="55" spans="1:20" x14ac:dyDescent="0.25">
      <c r="A55" s="496">
        <f>'Mapa Final'!A55</f>
        <v>10</v>
      </c>
      <c r="B55" s="479" t="str">
        <f>'Mapa Final'!B55</f>
        <v>Error en la prescripción de procesos de cobro coactivo</v>
      </c>
      <c r="C55" s="499" t="str">
        <f>'Mapa Final'!C55</f>
        <v>Incumplimiento de las metas establecidas</v>
      </c>
      <c r="D55" s="499" t="str">
        <f>'Mapa Final'!D55</f>
        <v>1. Registro inadecuado de actuaciones en GCC.
2. Indebida migración de información al sistema GCC.
3. Falta de revisión previa de los procesos por prescribir, antes de la fecha establecida para ello.
4. Gran cantidad de procesos de cobro coactivo a cargo de los abogados ejecutores.
5. Notificaciones inadecuadas o confusas del mandamiento de pago.</v>
      </c>
      <c r="E55" s="502" t="str">
        <f>'Mapa Final'!E55</f>
        <v>Falta de revisión de procesos previo a la fecha de prescripción automática</v>
      </c>
      <c r="F55" s="502" t="str">
        <f>'Mapa Final'!F55</f>
        <v xml:space="preserve">Afectación en la prestación del servicio por prescipción errada de procesos de cobro coactivo </v>
      </c>
      <c r="G55" s="502" t="str">
        <f>'Mapa Final'!G55</f>
        <v>Ejecución y Administración de Procesos</v>
      </c>
      <c r="H55" s="505" t="str">
        <f>'Mapa Final'!I55</f>
        <v>Media</v>
      </c>
      <c r="I55" s="508" t="str">
        <f>'Mapa Final'!L55</f>
        <v>Moderado</v>
      </c>
      <c r="J55" s="484" t="str">
        <f>'Mapa Final'!N55</f>
        <v>Moderado</v>
      </c>
      <c r="K55" s="487" t="str">
        <f>'Mapa Final'!AA55</f>
        <v>Media</v>
      </c>
      <c r="L55" s="487" t="str">
        <f>'Mapa Final'!AE55</f>
        <v>Moderado</v>
      </c>
      <c r="M55" s="490" t="str">
        <f>'Mapa Final'!AG55</f>
        <v>Moderado</v>
      </c>
      <c r="N55" s="487">
        <f>'Mapa Final'!AH55</f>
        <v>0</v>
      </c>
      <c r="O55" s="493" t="s">
        <v>572</v>
      </c>
      <c r="P55" s="481"/>
      <c r="Q55" s="481"/>
      <c r="R55" s="481"/>
      <c r="S55" s="481"/>
      <c r="T55" s="481"/>
    </row>
    <row r="56" spans="1:20" x14ac:dyDescent="0.25">
      <c r="A56" s="497"/>
      <c r="B56" s="340"/>
      <c r="C56" s="500"/>
      <c r="D56" s="500"/>
      <c r="E56" s="503"/>
      <c r="F56" s="503"/>
      <c r="G56" s="503"/>
      <c r="H56" s="506"/>
      <c r="I56" s="509"/>
      <c r="J56" s="485"/>
      <c r="K56" s="488"/>
      <c r="L56" s="488"/>
      <c r="M56" s="491"/>
      <c r="N56" s="488"/>
      <c r="O56" s="494"/>
      <c r="P56" s="482"/>
      <c r="Q56" s="482"/>
      <c r="R56" s="482"/>
      <c r="S56" s="482"/>
      <c r="T56" s="482"/>
    </row>
    <row r="57" spans="1:20" x14ac:dyDescent="0.25">
      <c r="A57" s="497"/>
      <c r="B57" s="340"/>
      <c r="C57" s="500"/>
      <c r="D57" s="500"/>
      <c r="E57" s="503"/>
      <c r="F57" s="503"/>
      <c r="G57" s="503"/>
      <c r="H57" s="506"/>
      <c r="I57" s="509"/>
      <c r="J57" s="485"/>
      <c r="K57" s="488"/>
      <c r="L57" s="488"/>
      <c r="M57" s="491"/>
      <c r="N57" s="488"/>
      <c r="O57" s="494"/>
      <c r="P57" s="482"/>
      <c r="Q57" s="482"/>
      <c r="R57" s="482"/>
      <c r="S57" s="482"/>
      <c r="T57" s="482"/>
    </row>
    <row r="58" spans="1:20" x14ac:dyDescent="0.25">
      <c r="A58" s="497"/>
      <c r="B58" s="340"/>
      <c r="C58" s="500"/>
      <c r="D58" s="500"/>
      <c r="E58" s="503"/>
      <c r="F58" s="503"/>
      <c r="G58" s="503"/>
      <c r="H58" s="506"/>
      <c r="I58" s="509"/>
      <c r="J58" s="485"/>
      <c r="K58" s="488"/>
      <c r="L58" s="488"/>
      <c r="M58" s="491"/>
      <c r="N58" s="488"/>
      <c r="O58" s="494"/>
      <c r="P58" s="482"/>
      <c r="Q58" s="482"/>
      <c r="R58" s="482"/>
      <c r="S58" s="482"/>
      <c r="T58" s="482"/>
    </row>
    <row r="59" spans="1:20" ht="15.75" thickBot="1" x14ac:dyDescent="0.3">
      <c r="A59" s="498"/>
      <c r="B59" s="480"/>
      <c r="C59" s="501"/>
      <c r="D59" s="501"/>
      <c r="E59" s="504"/>
      <c r="F59" s="504"/>
      <c r="G59" s="504"/>
      <c r="H59" s="507"/>
      <c r="I59" s="510"/>
      <c r="J59" s="486"/>
      <c r="K59" s="489"/>
      <c r="L59" s="489"/>
      <c r="M59" s="492"/>
      <c r="N59" s="489"/>
      <c r="O59" s="495"/>
      <c r="P59" s="483"/>
      <c r="Q59" s="483"/>
      <c r="R59" s="483"/>
      <c r="S59" s="483"/>
      <c r="T59" s="483"/>
    </row>
    <row r="60" spans="1:20" x14ac:dyDescent="0.25">
      <c r="A60" s="496">
        <f>'Mapa Final'!A60</f>
        <v>11</v>
      </c>
      <c r="B60" s="479" t="str">
        <f>'Mapa Final'!B60</f>
        <v>Incumplimiento de metas de recaudo</v>
      </c>
      <c r="C60" s="499" t="str">
        <f>'Mapa Final'!C60</f>
        <v>Incumplimiento de las metas establecidas</v>
      </c>
      <c r="D60" s="499" t="str">
        <f>'Mapa Final'!D60</f>
        <v>1. Gran volumen de procesos de cobro coactivo.
2. Escasa planta de personal.
3. Metas de recaudo excesivas que no se acompasan con la realidad de la Seccional.
4. Limitado número de procesos coactivos en la cartera corriente - con probabilidad de recaudo.
5. Precaria situación económica de sancionados.
6. Requisitos excesivos para la suscripción de acuerdos de pago</v>
      </c>
      <c r="E60" s="502" t="str">
        <f>'Mapa Final'!E60</f>
        <v>Metas de recaudo excesivas que desconocen la realidad de la cartera de la Seccional</v>
      </c>
      <c r="F60" s="502" t="str">
        <f>'Mapa Final'!F60</f>
        <v>Incumplimiento de las metas de recaudo y número de procesos con recaudo  establecidas</v>
      </c>
      <c r="G60" s="502" t="str">
        <f>'Mapa Final'!G60</f>
        <v>Usuarios, productos y prácticas organizacionales</v>
      </c>
      <c r="H60" s="505" t="str">
        <f>'Mapa Final'!I60</f>
        <v>Media</v>
      </c>
      <c r="I60" s="508" t="str">
        <f>'Mapa Final'!L60</f>
        <v>Mayor</v>
      </c>
      <c r="J60" s="484" t="str">
        <f>'Mapa Final'!N60</f>
        <v xml:space="preserve">Alto </v>
      </c>
      <c r="K60" s="487" t="str">
        <f>'Mapa Final'!AA60</f>
        <v>Baja</v>
      </c>
      <c r="L60" s="487" t="str">
        <f>'Mapa Final'!AE60</f>
        <v>Moderado</v>
      </c>
      <c r="M60" s="490" t="str">
        <f>'Mapa Final'!AG60</f>
        <v>Moderado</v>
      </c>
      <c r="N60" s="487">
        <f>'Mapa Final'!AH60</f>
        <v>0</v>
      </c>
      <c r="O60" s="493" t="s">
        <v>572</v>
      </c>
      <c r="P60" s="481"/>
      <c r="Q60" s="481"/>
      <c r="R60" s="481"/>
      <c r="S60" s="481"/>
      <c r="T60" s="481"/>
    </row>
    <row r="61" spans="1:20" x14ac:dyDescent="0.25">
      <c r="A61" s="497"/>
      <c r="B61" s="340"/>
      <c r="C61" s="500"/>
      <c r="D61" s="500"/>
      <c r="E61" s="503"/>
      <c r="F61" s="503"/>
      <c r="G61" s="503"/>
      <c r="H61" s="506"/>
      <c r="I61" s="509"/>
      <c r="J61" s="485"/>
      <c r="K61" s="488"/>
      <c r="L61" s="488"/>
      <c r="M61" s="491"/>
      <c r="N61" s="488"/>
      <c r="O61" s="494"/>
      <c r="P61" s="482"/>
      <c r="Q61" s="482"/>
      <c r="R61" s="482"/>
      <c r="S61" s="482"/>
      <c r="T61" s="482"/>
    </row>
    <row r="62" spans="1:20" x14ac:dyDescent="0.25">
      <c r="A62" s="497"/>
      <c r="B62" s="340"/>
      <c r="C62" s="500"/>
      <c r="D62" s="500"/>
      <c r="E62" s="503"/>
      <c r="F62" s="503"/>
      <c r="G62" s="503"/>
      <c r="H62" s="506"/>
      <c r="I62" s="509"/>
      <c r="J62" s="485"/>
      <c r="K62" s="488"/>
      <c r="L62" s="488"/>
      <c r="M62" s="491"/>
      <c r="N62" s="488"/>
      <c r="O62" s="494"/>
      <c r="P62" s="482"/>
      <c r="Q62" s="482"/>
      <c r="R62" s="482"/>
      <c r="S62" s="482"/>
      <c r="T62" s="482"/>
    </row>
    <row r="63" spans="1:20" x14ac:dyDescent="0.25">
      <c r="A63" s="497"/>
      <c r="B63" s="340"/>
      <c r="C63" s="500"/>
      <c r="D63" s="500"/>
      <c r="E63" s="503"/>
      <c r="F63" s="503"/>
      <c r="G63" s="503"/>
      <c r="H63" s="506"/>
      <c r="I63" s="509"/>
      <c r="J63" s="485"/>
      <c r="K63" s="488"/>
      <c r="L63" s="488"/>
      <c r="M63" s="491"/>
      <c r="N63" s="488"/>
      <c r="O63" s="494"/>
      <c r="P63" s="482"/>
      <c r="Q63" s="482"/>
      <c r="R63" s="482"/>
      <c r="S63" s="482"/>
      <c r="T63" s="482"/>
    </row>
    <row r="64" spans="1:20" ht="15.75" thickBot="1" x14ac:dyDescent="0.3">
      <c r="A64" s="498"/>
      <c r="B64" s="480"/>
      <c r="C64" s="501"/>
      <c r="D64" s="501"/>
      <c r="E64" s="504"/>
      <c r="F64" s="504"/>
      <c r="G64" s="504"/>
      <c r="H64" s="507"/>
      <c r="I64" s="510"/>
      <c r="J64" s="486"/>
      <c r="K64" s="489"/>
      <c r="L64" s="489"/>
      <c r="M64" s="492"/>
      <c r="N64" s="489"/>
      <c r="O64" s="495"/>
      <c r="P64" s="483"/>
      <c r="Q64" s="483"/>
      <c r="R64" s="483"/>
      <c r="S64" s="483"/>
      <c r="T64" s="483"/>
    </row>
    <row r="65" spans="1:20" x14ac:dyDescent="0.25">
      <c r="A65" s="496">
        <f>'Mapa Final'!A65</f>
        <v>12</v>
      </c>
      <c r="B65" s="479" t="str">
        <f>'Mapa Final'!B65</f>
        <v>Corrupción</v>
      </c>
      <c r="C65" s="499" t="str">
        <f>'Mapa Final'!C65</f>
        <v>Reputacional</v>
      </c>
      <c r="D65" s="499" t="str">
        <f>'Mapa Final'!D65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65" s="502" t="str">
        <f>'Mapa Final'!E65</f>
        <v xml:space="preserve">Deficiencias en la transparencia, ética y valores . </v>
      </c>
      <c r="F65" s="502" t="str">
        <f>'Mapa Final'!F65</f>
        <v xml:space="preserve">Posibilidad de actos indebidos de  los servidores judiciales debido a  la carencia en transparencia, ética y valores </v>
      </c>
      <c r="G65" s="502" t="str">
        <f>'Mapa Final'!G65</f>
        <v>Fraude Interno</v>
      </c>
      <c r="H65" s="505" t="str">
        <f>'Mapa Final'!I65</f>
        <v>Media</v>
      </c>
      <c r="I65" s="508" t="str">
        <f>'Mapa Final'!L65</f>
        <v>Mayor</v>
      </c>
      <c r="J65" s="484" t="str">
        <f>'Mapa Final'!N65</f>
        <v xml:space="preserve">Alto </v>
      </c>
      <c r="K65" s="487" t="str">
        <f>'Mapa Final'!AA65</f>
        <v>Baja</v>
      </c>
      <c r="L65" s="487" t="str">
        <f>'Mapa Final'!AE65</f>
        <v>Moderado</v>
      </c>
      <c r="M65" s="490" t="str">
        <f>'Mapa Final'!AG65</f>
        <v>Moderado</v>
      </c>
      <c r="N65" s="487">
        <f>'Mapa Final'!AH65</f>
        <v>0</v>
      </c>
      <c r="O65" s="493" t="s">
        <v>572</v>
      </c>
      <c r="P65" s="481"/>
      <c r="Q65" s="481"/>
      <c r="R65" s="481"/>
      <c r="S65" s="481"/>
      <c r="T65" s="481"/>
    </row>
    <row r="66" spans="1:20" x14ac:dyDescent="0.25">
      <c r="A66" s="497"/>
      <c r="B66" s="340"/>
      <c r="C66" s="500"/>
      <c r="D66" s="500"/>
      <c r="E66" s="503"/>
      <c r="F66" s="503"/>
      <c r="G66" s="503"/>
      <c r="H66" s="506"/>
      <c r="I66" s="509"/>
      <c r="J66" s="485"/>
      <c r="K66" s="488"/>
      <c r="L66" s="488"/>
      <c r="M66" s="491"/>
      <c r="N66" s="488"/>
      <c r="O66" s="494"/>
      <c r="P66" s="482"/>
      <c r="Q66" s="482"/>
      <c r="R66" s="482"/>
      <c r="S66" s="482"/>
      <c r="T66" s="482"/>
    </row>
    <row r="67" spans="1:20" x14ac:dyDescent="0.25">
      <c r="A67" s="497"/>
      <c r="B67" s="340"/>
      <c r="C67" s="500"/>
      <c r="D67" s="500"/>
      <c r="E67" s="503"/>
      <c r="F67" s="503"/>
      <c r="G67" s="503"/>
      <c r="H67" s="506"/>
      <c r="I67" s="509"/>
      <c r="J67" s="485"/>
      <c r="K67" s="488"/>
      <c r="L67" s="488"/>
      <c r="M67" s="491"/>
      <c r="N67" s="488"/>
      <c r="O67" s="494"/>
      <c r="P67" s="482"/>
      <c r="Q67" s="482"/>
      <c r="R67" s="482"/>
      <c r="S67" s="482"/>
      <c r="T67" s="482"/>
    </row>
    <row r="68" spans="1:20" x14ac:dyDescent="0.25">
      <c r="A68" s="497"/>
      <c r="B68" s="340"/>
      <c r="C68" s="500"/>
      <c r="D68" s="500"/>
      <c r="E68" s="503"/>
      <c r="F68" s="503"/>
      <c r="G68" s="503"/>
      <c r="H68" s="506"/>
      <c r="I68" s="509"/>
      <c r="J68" s="485"/>
      <c r="K68" s="488"/>
      <c r="L68" s="488"/>
      <c r="M68" s="491"/>
      <c r="N68" s="488"/>
      <c r="O68" s="494"/>
      <c r="P68" s="482"/>
      <c r="Q68" s="482"/>
      <c r="R68" s="482"/>
      <c r="S68" s="482"/>
      <c r="T68" s="482"/>
    </row>
    <row r="69" spans="1:20" ht="15.75" thickBot="1" x14ac:dyDescent="0.3">
      <c r="A69" s="498"/>
      <c r="B69" s="480"/>
      <c r="C69" s="501"/>
      <c r="D69" s="501"/>
      <c r="E69" s="504"/>
      <c r="F69" s="504"/>
      <c r="G69" s="504"/>
      <c r="H69" s="507"/>
      <c r="I69" s="510"/>
      <c r="J69" s="486"/>
      <c r="K69" s="489"/>
      <c r="L69" s="489"/>
      <c r="M69" s="492"/>
      <c r="N69" s="489"/>
      <c r="O69" s="495"/>
      <c r="P69" s="483"/>
      <c r="Q69" s="483"/>
      <c r="R69" s="483"/>
      <c r="S69" s="483"/>
      <c r="T69" s="483"/>
    </row>
    <row r="70" spans="1:20" x14ac:dyDescent="0.25">
      <c r="A70" s="496">
        <f>'Mapa Final'!A70</f>
        <v>13</v>
      </c>
      <c r="B70" s="479" t="str">
        <f>'Mapa Final'!B70</f>
        <v>Inaplicabilidad de la normativa ambiental vigente</v>
      </c>
      <c r="C70" s="499" t="str">
        <f>'Mapa Final'!C70</f>
        <v xml:space="preserve"> Afectación Ambiental</v>
      </c>
      <c r="D70" s="499" t="str">
        <f>'Mapa Final'!D70</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70" s="502" t="str">
        <f>'Mapa Final'!E70</f>
        <v>Desconocimiento de los lineamientos ambientales y de la normativa  ambiental vigente</v>
      </c>
      <c r="F70" s="502" t="str">
        <f>'Mapa Final'!F70</f>
        <v>Posibilidad de afectación ambiental debido al desconocimiento de las lineamientos ambientales y normativa ambiental vigente</v>
      </c>
      <c r="G70" s="502" t="str">
        <f>'Mapa Final'!G70</f>
        <v>Eventos Ambientales Internos</v>
      </c>
      <c r="H70" s="505" t="str">
        <f>'Mapa Final'!I70</f>
        <v>Media</v>
      </c>
      <c r="I70" s="508" t="str">
        <f>'Mapa Final'!L70</f>
        <v>Mayor</v>
      </c>
      <c r="J70" s="484" t="str">
        <f>'Mapa Final'!N70</f>
        <v xml:space="preserve">Alto </v>
      </c>
      <c r="K70" s="487" t="str">
        <f>'Mapa Final'!AA70</f>
        <v>Baja</v>
      </c>
      <c r="L70" s="487" t="str">
        <f>'Mapa Final'!AE70</f>
        <v>Moderado</v>
      </c>
      <c r="M70" s="490" t="str">
        <f>'Mapa Final'!AG70</f>
        <v>Moderado</v>
      </c>
      <c r="N70" s="487">
        <f>'Mapa Final'!AH70</f>
        <v>0</v>
      </c>
      <c r="O70" s="493" t="s">
        <v>572</v>
      </c>
      <c r="P70" s="481"/>
      <c r="Q70" s="481"/>
      <c r="R70" s="481"/>
      <c r="S70" s="481"/>
      <c r="T70" s="481"/>
    </row>
    <row r="71" spans="1:20" x14ac:dyDescent="0.25">
      <c r="A71" s="497"/>
      <c r="B71" s="340"/>
      <c r="C71" s="500"/>
      <c r="D71" s="500"/>
      <c r="E71" s="503"/>
      <c r="F71" s="503"/>
      <c r="G71" s="503"/>
      <c r="H71" s="506"/>
      <c r="I71" s="509"/>
      <c r="J71" s="485"/>
      <c r="K71" s="488"/>
      <c r="L71" s="488"/>
      <c r="M71" s="491"/>
      <c r="N71" s="488"/>
      <c r="O71" s="494"/>
      <c r="P71" s="482"/>
      <c r="Q71" s="482"/>
      <c r="R71" s="482"/>
      <c r="S71" s="482"/>
      <c r="T71" s="482"/>
    </row>
    <row r="72" spans="1:20" x14ac:dyDescent="0.25">
      <c r="A72" s="497"/>
      <c r="B72" s="340"/>
      <c r="C72" s="500"/>
      <c r="D72" s="500"/>
      <c r="E72" s="503"/>
      <c r="F72" s="503"/>
      <c r="G72" s="503"/>
      <c r="H72" s="506"/>
      <c r="I72" s="509"/>
      <c r="J72" s="485"/>
      <c r="K72" s="488"/>
      <c r="L72" s="488"/>
      <c r="M72" s="491"/>
      <c r="N72" s="488"/>
      <c r="O72" s="494"/>
      <c r="P72" s="482"/>
      <c r="Q72" s="482"/>
      <c r="R72" s="482"/>
      <c r="S72" s="482"/>
      <c r="T72" s="482"/>
    </row>
    <row r="73" spans="1:20" x14ac:dyDescent="0.25">
      <c r="A73" s="497"/>
      <c r="B73" s="340"/>
      <c r="C73" s="500"/>
      <c r="D73" s="500"/>
      <c r="E73" s="503"/>
      <c r="F73" s="503"/>
      <c r="G73" s="503"/>
      <c r="H73" s="506"/>
      <c r="I73" s="509"/>
      <c r="J73" s="485"/>
      <c r="K73" s="488"/>
      <c r="L73" s="488"/>
      <c r="M73" s="491"/>
      <c r="N73" s="488"/>
      <c r="O73" s="494"/>
      <c r="P73" s="482"/>
      <c r="Q73" s="482"/>
      <c r="R73" s="482"/>
      <c r="S73" s="482"/>
      <c r="T73" s="482"/>
    </row>
    <row r="74" spans="1:20" ht="15.75" thickBot="1" x14ac:dyDescent="0.3">
      <c r="A74" s="498"/>
      <c r="B74" s="480"/>
      <c r="C74" s="501"/>
      <c r="D74" s="501"/>
      <c r="E74" s="504"/>
      <c r="F74" s="504"/>
      <c r="G74" s="504"/>
      <c r="H74" s="507"/>
      <c r="I74" s="510"/>
      <c r="J74" s="486"/>
      <c r="K74" s="489"/>
      <c r="L74" s="489"/>
      <c r="M74" s="492"/>
      <c r="N74" s="489"/>
      <c r="O74" s="495"/>
      <c r="P74" s="483"/>
      <c r="Q74" s="483"/>
      <c r="R74" s="483"/>
      <c r="S74" s="483"/>
      <c r="T74" s="483"/>
    </row>
  </sheetData>
  <mergeCells count="279">
    <mergeCell ref="S70:S74"/>
    <mergeCell ref="T70:T74"/>
    <mergeCell ref="J70:J74"/>
    <mergeCell ref="K70:K74"/>
    <mergeCell ref="L70:L74"/>
    <mergeCell ref="M70:M74"/>
    <mergeCell ref="N70:N74"/>
    <mergeCell ref="O70:O74"/>
    <mergeCell ref="P70:P74"/>
    <mergeCell ref="Q70:Q74"/>
    <mergeCell ref="R70:R74"/>
    <mergeCell ref="A70:A74"/>
    <mergeCell ref="B70:B74"/>
    <mergeCell ref="C70:C74"/>
    <mergeCell ref="D70:D74"/>
    <mergeCell ref="E70:E74"/>
    <mergeCell ref="F70:F74"/>
    <mergeCell ref="G70:G74"/>
    <mergeCell ref="H70:H74"/>
    <mergeCell ref="I70:I74"/>
    <mergeCell ref="S60:S64"/>
    <mergeCell ref="T60:T64"/>
    <mergeCell ref="A65:A69"/>
    <mergeCell ref="B65:B69"/>
    <mergeCell ref="C65:C69"/>
    <mergeCell ref="D65:D69"/>
    <mergeCell ref="E65:E69"/>
    <mergeCell ref="F65:F69"/>
    <mergeCell ref="G65:G69"/>
    <mergeCell ref="H65:H69"/>
    <mergeCell ref="I65:I69"/>
    <mergeCell ref="J65:J69"/>
    <mergeCell ref="K65:K69"/>
    <mergeCell ref="L65:L69"/>
    <mergeCell ref="M65:M69"/>
    <mergeCell ref="N65:N69"/>
    <mergeCell ref="O65:O69"/>
    <mergeCell ref="P65:P69"/>
    <mergeCell ref="Q65:Q69"/>
    <mergeCell ref="R65:R69"/>
    <mergeCell ref="S65:S69"/>
    <mergeCell ref="T65:T69"/>
    <mergeCell ref="J60:J64"/>
    <mergeCell ref="K60:K64"/>
    <mergeCell ref="L60:L64"/>
    <mergeCell ref="M60:M64"/>
    <mergeCell ref="N60:N64"/>
    <mergeCell ref="O60:O64"/>
    <mergeCell ref="P60:P64"/>
    <mergeCell ref="Q60:Q64"/>
    <mergeCell ref="R60:R64"/>
    <mergeCell ref="A60:A64"/>
    <mergeCell ref="B60:B64"/>
    <mergeCell ref="C60:C64"/>
    <mergeCell ref="D60:D64"/>
    <mergeCell ref="E60:E64"/>
    <mergeCell ref="F60:F64"/>
    <mergeCell ref="G60:G64"/>
    <mergeCell ref="H60:H64"/>
    <mergeCell ref="I60:I6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75:J1048576">
    <cfRule type="containsText" dxfId="1110" priority="666" operator="containsText" text="3- Bajo">
      <formula>NOT(ISERROR(SEARCH("3- Bajo",A7)))</formula>
    </cfRule>
    <cfRule type="containsText" dxfId="1109" priority="668" operator="containsText" text="1- Bajo">
      <formula>NOT(ISERROR(SEARCH("1- Bajo",A7)))</formula>
    </cfRule>
    <cfRule type="containsText" dxfId="1108" priority="667" operator="containsText" text="4- Bajo">
      <formula>NOT(ISERROR(SEARCH("4- Bajo",A7)))</formula>
    </cfRule>
  </conditionalFormatting>
  <conditionalFormatting sqref="A15:D15">
    <cfRule type="containsText" dxfId="1107" priority="560" operator="containsText" text="6- Moderado">
      <formula>NOT(ISERROR(SEARCH("6- Moderado",A15)))</formula>
    </cfRule>
    <cfRule type="containsText" dxfId="1106" priority="559" operator="containsText" text="3- Moderado">
      <formula>NOT(ISERROR(SEARCH("3- Moderado",A15)))</formula>
    </cfRule>
    <cfRule type="containsText" dxfId="1105" priority="561" operator="containsText" text="4- Moderado">
      <formula>NOT(ISERROR(SEARCH("4- Moderado",A15)))</formula>
    </cfRule>
    <cfRule type="containsText" dxfId="1104" priority="562" operator="containsText" text="3- Bajo">
      <formula>NOT(ISERROR(SEARCH("3- Bajo",A15)))</formula>
    </cfRule>
    <cfRule type="containsText" dxfId="1103" priority="563" operator="containsText" text="4- Bajo">
      <formula>NOT(ISERROR(SEARCH("4- Bajo",A15)))</formula>
    </cfRule>
    <cfRule type="containsText" dxfId="1102" priority="564" operator="containsText" text="1- Bajo">
      <formula>NOT(ISERROR(SEARCH("1- Bajo",A15)))</formula>
    </cfRule>
  </conditionalFormatting>
  <conditionalFormatting sqref="A20:G20">
    <cfRule type="containsText" dxfId="1101" priority="524" operator="containsText" text="3- Moderado">
      <formula>NOT(ISERROR(SEARCH("3- Moderado",A20)))</formula>
    </cfRule>
    <cfRule type="containsText" dxfId="1100" priority="526" operator="containsText" text="4- Moderado">
      <formula>NOT(ISERROR(SEARCH("4- Moderado",A20)))</formula>
    </cfRule>
    <cfRule type="containsText" dxfId="1099" priority="528" operator="containsText" text="4- Bajo">
      <formula>NOT(ISERROR(SEARCH("4- Bajo",A20)))</formula>
    </cfRule>
    <cfRule type="containsText" dxfId="1098" priority="525" operator="containsText" text="6- Moderado">
      <formula>NOT(ISERROR(SEARCH("6- Moderado",A20)))</formula>
    </cfRule>
    <cfRule type="containsText" dxfId="1097" priority="527" operator="containsText" text="3- Bajo">
      <formula>NOT(ISERROR(SEARCH("3- Bajo",A20)))</formula>
    </cfRule>
    <cfRule type="containsText" dxfId="1096" priority="529" operator="containsText" text="1- Bajo">
      <formula>NOT(ISERROR(SEARCH("1- Bajo",A20)))</formula>
    </cfRule>
  </conditionalFormatting>
  <conditionalFormatting sqref="A10:I10 E15:I15">
    <cfRule type="containsText" dxfId="1095" priority="626" operator="containsText" text="1- Bajo">
      <formula>NOT(ISERROR(SEARCH("1- Bajo",A10)))</formula>
    </cfRule>
    <cfRule type="containsText" dxfId="1094" priority="624" operator="containsText" text="3- Bajo">
      <formula>NOT(ISERROR(SEARCH("3- Bajo",A10)))</formula>
    </cfRule>
    <cfRule type="containsText" dxfId="1093" priority="625" operator="containsText" text="4- Bajo">
      <formula>NOT(ISERROR(SEARCH("4- Bajo",A10)))</formula>
    </cfRule>
    <cfRule type="containsText" dxfId="1092" priority="623" operator="containsText" text="4- Moderado">
      <formula>NOT(ISERROR(SEARCH("4- Moderado",A10)))</formula>
    </cfRule>
    <cfRule type="containsText" dxfId="1091" priority="622" operator="containsText" text="6- Moderado">
      <formula>NOT(ISERROR(SEARCH("6- Moderado",A10)))</formula>
    </cfRule>
    <cfRule type="containsText" dxfId="1090" priority="621" operator="containsText" text="3- Moderado">
      <formula>NOT(ISERROR(SEARCH("3- Moderado",A10)))</formula>
    </cfRule>
  </conditionalFormatting>
  <conditionalFormatting sqref="A25:I25">
    <cfRule type="containsText" dxfId="1089" priority="500" operator="containsText" text="3- Moderado">
      <formula>NOT(ISERROR(SEARCH("3- Moderado",A25)))</formula>
    </cfRule>
    <cfRule type="containsText" dxfId="1088" priority="504" operator="containsText" text="4- Bajo">
      <formula>NOT(ISERROR(SEARCH("4- Bajo",A25)))</formula>
    </cfRule>
    <cfRule type="containsText" dxfId="1087" priority="505" operator="containsText" text="1- Bajo">
      <formula>NOT(ISERROR(SEARCH("1- Bajo",A25)))</formula>
    </cfRule>
    <cfRule type="containsText" dxfId="1086" priority="501" operator="containsText" text="6- Moderado">
      <formula>NOT(ISERROR(SEARCH("6- Moderado",A25)))</formula>
    </cfRule>
    <cfRule type="containsText" dxfId="1085" priority="502" operator="containsText" text="4- Moderado">
      <formula>NOT(ISERROR(SEARCH("4- Moderado",A25)))</formula>
    </cfRule>
    <cfRule type="containsText" dxfId="1084" priority="503" operator="containsText" text="3- Bajo">
      <formula>NOT(ISERROR(SEARCH("3- Bajo",A25)))</formula>
    </cfRule>
  </conditionalFormatting>
  <conditionalFormatting sqref="A30:I30">
    <cfRule type="containsText" dxfId="1083" priority="435" operator="containsText" text="4- Moderado">
      <formula>NOT(ISERROR(SEARCH("4- Moderado",A30)))</formula>
    </cfRule>
    <cfRule type="containsText" dxfId="1082" priority="434" operator="containsText" text="6- Moderado">
      <formula>NOT(ISERROR(SEARCH("6- Moderado",A30)))</formula>
    </cfRule>
    <cfRule type="containsText" dxfId="1081" priority="433" operator="containsText" text="3- Moderado">
      <formula>NOT(ISERROR(SEARCH("3- Moderado",A30)))</formula>
    </cfRule>
    <cfRule type="containsText" dxfId="1080" priority="436" operator="containsText" text="3- Bajo">
      <formula>NOT(ISERROR(SEARCH("3- Bajo",A30)))</formula>
    </cfRule>
    <cfRule type="containsText" dxfId="1079" priority="438" operator="containsText" text="1- Bajo">
      <formula>NOT(ISERROR(SEARCH("1- Bajo",A30)))</formula>
    </cfRule>
    <cfRule type="containsText" dxfId="1078" priority="437" operator="containsText" text="4- Bajo">
      <formula>NOT(ISERROR(SEARCH("4- Bajo",A30)))</formula>
    </cfRule>
  </conditionalFormatting>
  <conditionalFormatting sqref="A35:I35">
    <cfRule type="containsText" dxfId="1077" priority="369" operator="containsText" text="3- Bajo">
      <formula>NOT(ISERROR(SEARCH("3- Bajo",A35)))</formula>
    </cfRule>
    <cfRule type="containsText" dxfId="1076" priority="370" operator="containsText" text="4- Bajo">
      <formula>NOT(ISERROR(SEARCH("4- Bajo",A35)))</formula>
    </cfRule>
    <cfRule type="containsText" dxfId="1075" priority="371" operator="containsText" text="1- Bajo">
      <formula>NOT(ISERROR(SEARCH("1- Bajo",A35)))</formula>
    </cfRule>
    <cfRule type="containsText" dxfId="1074" priority="368" operator="containsText" text="4- Moderado">
      <formula>NOT(ISERROR(SEARCH("4- Moderado",A35)))</formula>
    </cfRule>
    <cfRule type="containsText" dxfId="1073" priority="366" operator="containsText" text="3- Moderado">
      <formula>NOT(ISERROR(SEARCH("3- Moderado",A35)))</formula>
    </cfRule>
    <cfRule type="containsText" dxfId="1072" priority="367" operator="containsText" text="6- Moderado">
      <formula>NOT(ISERROR(SEARCH("6- Moderado",A35)))</formula>
    </cfRule>
  </conditionalFormatting>
  <conditionalFormatting sqref="A40:I40">
    <cfRule type="containsText" dxfId="1071" priority="300" operator="containsText" text="6- Moderado">
      <formula>NOT(ISERROR(SEARCH("6- Moderado",A40)))</formula>
    </cfRule>
    <cfRule type="containsText" dxfId="1070" priority="299" operator="containsText" text="3- Moderado">
      <formula>NOT(ISERROR(SEARCH("3- Moderado",A40)))</formula>
    </cfRule>
    <cfRule type="containsText" dxfId="1069" priority="303" operator="containsText" text="4- Bajo">
      <formula>NOT(ISERROR(SEARCH("4- Bajo",A40)))</formula>
    </cfRule>
    <cfRule type="containsText" dxfId="1068" priority="302" operator="containsText" text="3- Bajo">
      <formula>NOT(ISERROR(SEARCH("3- Bajo",A40)))</formula>
    </cfRule>
    <cfRule type="containsText" dxfId="1067" priority="301" operator="containsText" text="4- Moderado">
      <formula>NOT(ISERROR(SEARCH("4- Moderado",A40)))</formula>
    </cfRule>
    <cfRule type="containsText" dxfId="1066" priority="304" operator="containsText" text="1- Bajo">
      <formula>NOT(ISERROR(SEARCH("1- Bajo",A40)))</formula>
    </cfRule>
  </conditionalFormatting>
  <conditionalFormatting sqref="A45:I45">
    <cfRule type="containsText" dxfId="1065" priority="234" operator="containsText" text="4- Moderado">
      <formula>NOT(ISERROR(SEARCH("4- Moderado",A45)))</formula>
    </cfRule>
    <cfRule type="containsText" dxfId="1064" priority="233" operator="containsText" text="6- Moderado">
      <formula>NOT(ISERROR(SEARCH("6- Moderado",A45)))</formula>
    </cfRule>
    <cfRule type="containsText" dxfId="1063" priority="232" operator="containsText" text="3- Moderado">
      <formula>NOT(ISERROR(SEARCH("3- Moderado",A45)))</formula>
    </cfRule>
    <cfRule type="containsText" dxfId="1062" priority="237" operator="containsText" text="1- Bajo">
      <formula>NOT(ISERROR(SEARCH("1- Bajo",A45)))</formula>
    </cfRule>
    <cfRule type="containsText" dxfId="1061" priority="236" operator="containsText" text="4- Bajo">
      <formula>NOT(ISERROR(SEARCH("4- Bajo",A45)))</formula>
    </cfRule>
    <cfRule type="containsText" dxfId="1060" priority="235" operator="containsText" text="3- Bajo">
      <formula>NOT(ISERROR(SEARCH("3- Bajo",A45)))</formula>
    </cfRule>
  </conditionalFormatting>
  <conditionalFormatting sqref="A50:I50">
    <cfRule type="containsText" dxfId="1059" priority="170" operator="containsText" text="1- Bajo">
      <formula>NOT(ISERROR(SEARCH("1- Bajo",A50)))</formula>
    </cfRule>
    <cfRule type="containsText" dxfId="1058" priority="168" operator="containsText" text="3- Bajo">
      <formula>NOT(ISERROR(SEARCH("3- Bajo",A50)))</formula>
    </cfRule>
    <cfRule type="containsText" dxfId="1057" priority="167" operator="containsText" text="4- Moderado">
      <formula>NOT(ISERROR(SEARCH("4- Moderado",A50)))</formula>
    </cfRule>
    <cfRule type="containsText" dxfId="1056" priority="165" operator="containsText" text="3- Moderado">
      <formula>NOT(ISERROR(SEARCH("3- Moderado",A50)))</formula>
    </cfRule>
    <cfRule type="containsText" dxfId="1055" priority="166" operator="containsText" text="6- Moderado">
      <formula>NOT(ISERROR(SEARCH("6- Moderado",A50)))</formula>
    </cfRule>
    <cfRule type="containsText" dxfId="1054" priority="169" operator="containsText" text="4- Bajo">
      <formula>NOT(ISERROR(SEARCH("4- Bajo",A50)))</formula>
    </cfRule>
  </conditionalFormatting>
  <conditionalFormatting sqref="A55:I55 A60:I60 A65:I65 A70:I70">
    <cfRule type="containsText" dxfId="1053" priority="99" operator="containsText" text="6- Moderado">
      <formula>NOT(ISERROR(SEARCH("6- Moderado",A55)))</formula>
    </cfRule>
    <cfRule type="containsText" dxfId="1052" priority="101" operator="containsText" text="3- Bajo">
      <formula>NOT(ISERROR(SEARCH("3- Bajo",A55)))</formula>
    </cfRule>
    <cfRule type="containsText" dxfId="1051" priority="102" operator="containsText" text="4- Bajo">
      <formula>NOT(ISERROR(SEARCH("4- Bajo",A55)))</formula>
    </cfRule>
    <cfRule type="containsText" dxfId="1050" priority="103" operator="containsText" text="1- Bajo">
      <formula>NOT(ISERROR(SEARCH("1- Bajo",A55)))</formula>
    </cfRule>
    <cfRule type="containsText" dxfId="1049" priority="98" operator="containsText" text="3- Moderado">
      <formula>NOT(ISERROR(SEARCH("3- Moderado",A55)))</formula>
    </cfRule>
    <cfRule type="containsText" dxfId="1048" priority="100" operator="containsText" text="4- Moderado">
      <formula>NOT(ISERROR(SEARCH("4- Moderado",A55)))</formula>
    </cfRule>
  </conditionalFormatting>
  <conditionalFormatting sqref="D8:J8">
    <cfRule type="containsText" dxfId="1047" priority="658" operator="containsText" text="4- Moderado">
      <formula>NOT(ISERROR(SEARCH("4- Moderado",D8)))</formula>
    </cfRule>
    <cfRule type="containsText" dxfId="1046" priority="659" operator="containsText" text="3- Bajo">
      <formula>NOT(ISERROR(SEARCH("3- Bajo",D8)))</formula>
    </cfRule>
    <cfRule type="containsText" dxfId="1045" priority="662" operator="containsText" text="1- Bajo">
      <formula>NOT(ISERROR(SEARCH("1- Bajo",D8)))</formula>
    </cfRule>
    <cfRule type="containsText" dxfId="1044" priority="660" operator="containsText" text="4- Bajo">
      <formula>NOT(ISERROR(SEARCH("4- Bajo",D8)))</formula>
    </cfRule>
    <cfRule type="containsText" dxfId="1043" priority="656" operator="containsText" text="3- Moderado">
      <formula>NOT(ISERROR(SEARCH("3- Moderado",D8)))</formula>
    </cfRule>
    <cfRule type="containsText" dxfId="1042" priority="657" operator="containsText" text="6- Moderado">
      <formula>NOT(ISERROR(SEARCH("6- Moderado",D8)))</formula>
    </cfRule>
  </conditionalFormatting>
  <conditionalFormatting sqref="H10:H24">
    <cfRule type="containsText" dxfId="1041" priority="584" operator="containsText" text="Alta">
      <formula>NOT(ISERROR(SEARCH("Alta",H10)))</formula>
    </cfRule>
    <cfRule type="containsText" dxfId="1040" priority="582" operator="containsText" text="Baja">
      <formula>NOT(ISERROR(SEARCH("Baja",H10)))</formula>
    </cfRule>
    <cfRule type="containsText" dxfId="1039" priority="583" operator="containsText" text="Media">
      <formula>NOT(ISERROR(SEARCH("Media",H10)))</formula>
    </cfRule>
    <cfRule type="containsText" dxfId="1038" priority="581" operator="containsText" text="Muy Baja">
      <formula>NOT(ISERROR(SEARCH("Muy Baja",H10)))</formula>
    </cfRule>
    <cfRule type="containsText" dxfId="1037" priority="576" operator="containsText" text="Muy Alta">
      <formula>NOT(ISERROR(SEARCH("Muy Alta",H10)))</formula>
    </cfRule>
    <cfRule type="containsText" dxfId="1036" priority="575" operator="containsText" text="Alta">
      <formula>NOT(ISERROR(SEARCH("Alta",H10)))</formula>
    </cfRule>
    <cfRule type="containsText" dxfId="1035" priority="586" operator="containsText" text="Muy Alta">
      <formula>NOT(ISERROR(SEARCH("Muy Alta",H10)))</formula>
    </cfRule>
  </conditionalFormatting>
  <conditionalFormatting sqref="H10:H29">
    <cfRule type="containsText" dxfId="1034" priority="483" operator="containsText" text="Muy Alta">
      <formula>NOT(ISERROR(SEARCH("Muy Alta",H10)))</formula>
    </cfRule>
  </conditionalFormatting>
  <conditionalFormatting sqref="H25:H29">
    <cfRule type="containsText" dxfId="1033" priority="472" operator="containsText" text="Alta">
      <formula>NOT(ISERROR(SEARCH("Alta",H25)))</formula>
    </cfRule>
    <cfRule type="containsText" dxfId="1032" priority="473" operator="containsText" text="Muy Alta">
      <formula>NOT(ISERROR(SEARCH("Muy Alta",H25)))</formula>
    </cfRule>
    <cfRule type="containsText" dxfId="1031" priority="478" operator="containsText" text="Muy Baja">
      <formula>NOT(ISERROR(SEARCH("Muy Baja",H25)))</formula>
    </cfRule>
    <cfRule type="containsText" dxfId="1030" priority="479" operator="containsText" text="Baja">
      <formula>NOT(ISERROR(SEARCH("Baja",H25)))</formula>
    </cfRule>
    <cfRule type="containsText" dxfId="1029" priority="480" operator="containsText" text="Media">
      <formula>NOT(ISERROR(SEARCH("Media",H25)))</formula>
    </cfRule>
    <cfRule type="containsText" dxfId="1028" priority="481" operator="containsText" text="Alta">
      <formula>NOT(ISERROR(SEARCH("Alta",H25)))</formula>
    </cfRule>
  </conditionalFormatting>
  <conditionalFormatting sqref="H25:H34">
    <cfRule type="containsText" dxfId="1027" priority="416" operator="containsText" text="Muy Alta">
      <formula>NOT(ISERROR(SEARCH("Muy Alta",H25)))</formula>
    </cfRule>
  </conditionalFormatting>
  <conditionalFormatting sqref="H30:H34">
    <cfRule type="containsText" dxfId="1026" priority="414" operator="containsText" text="Alta">
      <formula>NOT(ISERROR(SEARCH("Alta",H30)))</formula>
    </cfRule>
    <cfRule type="containsText" dxfId="1025" priority="413" operator="containsText" text="Media">
      <formula>NOT(ISERROR(SEARCH("Media",H30)))</formula>
    </cfRule>
    <cfRule type="containsText" dxfId="1024" priority="412" operator="containsText" text="Baja">
      <formula>NOT(ISERROR(SEARCH("Baja",H30)))</formula>
    </cfRule>
    <cfRule type="containsText" dxfId="1023" priority="411" operator="containsText" text="Muy Baja">
      <formula>NOT(ISERROR(SEARCH("Muy Baja",H30)))</formula>
    </cfRule>
    <cfRule type="containsText" dxfId="1022" priority="405" operator="containsText" text="Alta">
      <formula>NOT(ISERROR(SEARCH("Alta",H30)))</formula>
    </cfRule>
    <cfRule type="containsText" dxfId="1021" priority="406" operator="containsText" text="Muy Alta">
      <formula>NOT(ISERROR(SEARCH("Muy Alta",H30)))</formula>
    </cfRule>
  </conditionalFormatting>
  <conditionalFormatting sqref="H30:H39">
    <cfRule type="containsText" dxfId="1020" priority="349" operator="containsText" text="Muy Alta">
      <formula>NOT(ISERROR(SEARCH("Muy Alta",H30)))</formula>
    </cfRule>
  </conditionalFormatting>
  <conditionalFormatting sqref="H35:H39">
    <cfRule type="containsText" dxfId="1019" priority="347" operator="containsText" text="Alta">
      <formula>NOT(ISERROR(SEARCH("Alta",H35)))</formula>
    </cfRule>
    <cfRule type="containsText" dxfId="1018" priority="345" operator="containsText" text="Baja">
      <formula>NOT(ISERROR(SEARCH("Baja",H35)))</formula>
    </cfRule>
    <cfRule type="containsText" dxfId="1017" priority="338" operator="containsText" text="Alta">
      <formula>NOT(ISERROR(SEARCH("Alta",H35)))</formula>
    </cfRule>
    <cfRule type="containsText" dxfId="1016" priority="346" operator="containsText" text="Media">
      <formula>NOT(ISERROR(SEARCH("Media",H35)))</formula>
    </cfRule>
    <cfRule type="containsText" dxfId="1015" priority="344" operator="containsText" text="Muy Baja">
      <formula>NOT(ISERROR(SEARCH("Muy Baja",H35)))</formula>
    </cfRule>
    <cfRule type="containsText" dxfId="1014" priority="339" operator="containsText" text="Muy Alta">
      <formula>NOT(ISERROR(SEARCH("Muy Alta",H35)))</formula>
    </cfRule>
  </conditionalFormatting>
  <conditionalFormatting sqref="H35:H44">
    <cfRule type="containsText" dxfId="1013" priority="282" operator="containsText" text="Muy Alta">
      <formula>NOT(ISERROR(SEARCH("Muy Alta",H35)))</formula>
    </cfRule>
  </conditionalFormatting>
  <conditionalFormatting sqref="H40:H44">
    <cfRule type="containsText" dxfId="1012" priority="279" operator="containsText" text="Media">
      <formula>NOT(ISERROR(SEARCH("Media",H40)))</formula>
    </cfRule>
    <cfRule type="containsText" dxfId="1011" priority="280" operator="containsText" text="Alta">
      <formula>NOT(ISERROR(SEARCH("Alta",H40)))</formula>
    </cfRule>
    <cfRule type="containsText" dxfId="1010" priority="271" operator="containsText" text="Alta">
      <formula>NOT(ISERROR(SEARCH("Alta",H40)))</formula>
    </cfRule>
    <cfRule type="containsText" dxfId="1009" priority="272" operator="containsText" text="Muy Alta">
      <formula>NOT(ISERROR(SEARCH("Muy Alta",H40)))</formula>
    </cfRule>
    <cfRule type="containsText" dxfId="1008" priority="277" operator="containsText" text="Muy Baja">
      <formula>NOT(ISERROR(SEARCH("Muy Baja",H40)))</formula>
    </cfRule>
    <cfRule type="containsText" dxfId="1007" priority="278" operator="containsText" text="Baja">
      <formula>NOT(ISERROR(SEARCH("Baja",H40)))</formula>
    </cfRule>
  </conditionalFormatting>
  <conditionalFormatting sqref="H40:H49">
    <cfRule type="containsText" dxfId="1006" priority="215" operator="containsText" text="Muy Alta">
      <formula>NOT(ISERROR(SEARCH("Muy Alta",H40)))</formula>
    </cfRule>
  </conditionalFormatting>
  <conditionalFormatting sqref="H45:H49">
    <cfRule type="containsText" dxfId="1005" priority="213" operator="containsText" text="Alta">
      <formula>NOT(ISERROR(SEARCH("Alta",H45)))</formula>
    </cfRule>
    <cfRule type="containsText" dxfId="1004" priority="205" operator="containsText" text="Muy Alta">
      <formula>NOT(ISERROR(SEARCH("Muy Alta",H45)))</formula>
    </cfRule>
    <cfRule type="containsText" dxfId="1003" priority="210" operator="containsText" text="Muy Baja">
      <formula>NOT(ISERROR(SEARCH("Muy Baja",H45)))</formula>
    </cfRule>
    <cfRule type="containsText" dxfId="1002" priority="212" operator="containsText" text="Media">
      <formula>NOT(ISERROR(SEARCH("Media",H45)))</formula>
    </cfRule>
    <cfRule type="containsText" dxfId="1001" priority="211" operator="containsText" text="Baja">
      <formula>NOT(ISERROR(SEARCH("Baja",H45)))</formula>
    </cfRule>
    <cfRule type="containsText" dxfId="1000" priority="204" operator="containsText" text="Alta">
      <formula>NOT(ISERROR(SEARCH("Alta",H45)))</formula>
    </cfRule>
  </conditionalFormatting>
  <conditionalFormatting sqref="H45:H54">
    <cfRule type="containsText" dxfId="999" priority="148" operator="containsText" text="Muy Alta">
      <formula>NOT(ISERROR(SEARCH("Muy Alta",H45)))</formula>
    </cfRule>
  </conditionalFormatting>
  <conditionalFormatting sqref="H50:H54">
    <cfRule type="containsText" dxfId="998" priority="146" operator="containsText" text="Alta">
      <formula>NOT(ISERROR(SEARCH("Alta",H50)))</formula>
    </cfRule>
    <cfRule type="containsText" dxfId="997" priority="144" operator="containsText" text="Baja">
      <formula>NOT(ISERROR(SEARCH("Baja",H50)))</formula>
    </cfRule>
    <cfRule type="containsText" dxfId="996" priority="143" operator="containsText" text="Muy Baja">
      <formula>NOT(ISERROR(SEARCH("Muy Baja",H50)))</formula>
    </cfRule>
    <cfRule type="containsText" dxfId="995" priority="138" operator="containsText" text="Muy Alta">
      <formula>NOT(ISERROR(SEARCH("Muy Alta",H50)))</formula>
    </cfRule>
    <cfRule type="containsText" dxfId="994" priority="137" operator="containsText" text="Alta">
      <formula>NOT(ISERROR(SEARCH("Alta",H50)))</formula>
    </cfRule>
    <cfRule type="containsText" dxfId="993" priority="145" operator="containsText" text="Media">
      <formula>NOT(ISERROR(SEARCH("Media",H50)))</formula>
    </cfRule>
  </conditionalFormatting>
  <conditionalFormatting sqref="H50:H74">
    <cfRule type="containsText" dxfId="992" priority="81" operator="containsText" text="Muy Alta">
      <formula>NOT(ISERROR(SEARCH("Muy Alta",H50)))</formula>
    </cfRule>
  </conditionalFormatting>
  <conditionalFormatting sqref="H55:H74">
    <cfRule type="containsText" dxfId="991" priority="76" operator="containsText" text="Muy Baja">
      <formula>NOT(ISERROR(SEARCH("Muy Baja",H55)))</formula>
    </cfRule>
    <cfRule type="containsText" dxfId="990" priority="79" operator="containsText" text="Alta">
      <formula>NOT(ISERROR(SEARCH("Alta",H55)))</formula>
    </cfRule>
    <cfRule type="containsText" dxfId="989" priority="71" operator="containsText" text="Muy Alta">
      <formula>NOT(ISERROR(SEARCH("Muy Alta",H55)))</formula>
    </cfRule>
    <cfRule type="containsText" dxfId="988" priority="70" operator="containsText" text="Alta">
      <formula>NOT(ISERROR(SEARCH("Alta",H55)))</formula>
    </cfRule>
    <cfRule type="containsText" dxfId="987" priority="69" operator="containsText" text="Muy Alta">
      <formula>NOT(ISERROR(SEARCH("Muy Alta",H55)))</formula>
    </cfRule>
    <cfRule type="containsText" dxfId="986" priority="78" operator="containsText" text="Media">
      <formula>NOT(ISERROR(SEARCH("Media",H55)))</formula>
    </cfRule>
    <cfRule type="containsText" dxfId="985" priority="77" operator="containsText" text="Baja">
      <formula>NOT(ISERROR(SEARCH("Baja",H55)))</formula>
    </cfRule>
  </conditionalFormatting>
  <conditionalFormatting sqref="H20:I20">
    <cfRule type="containsText" dxfId="984" priority="637" operator="containsText" text="4- Bajo">
      <formula>NOT(ISERROR(SEARCH("4- Bajo",H20)))</formula>
    </cfRule>
    <cfRule type="containsText" dxfId="983" priority="635" operator="containsText" text="4- Moderado">
      <formula>NOT(ISERROR(SEARCH("4- Moderado",H20)))</formula>
    </cfRule>
    <cfRule type="containsText" dxfId="982" priority="634" operator="containsText" text="6- Moderado">
      <formula>NOT(ISERROR(SEARCH("6- Moderado",H20)))</formula>
    </cfRule>
    <cfRule type="containsText" dxfId="981" priority="638" operator="containsText" text="1- Bajo">
      <formula>NOT(ISERROR(SEARCH("1- Bajo",H20)))</formula>
    </cfRule>
    <cfRule type="containsText" dxfId="980" priority="633" operator="containsText" text="3- Moderado">
      <formula>NOT(ISERROR(SEARCH("3- Moderado",H20)))</formula>
    </cfRule>
    <cfRule type="containsText" dxfId="979" priority="636" operator="containsText" text="3- Bajo">
      <formula>NOT(ISERROR(SEARCH("3- Bajo",H20)))</formula>
    </cfRule>
  </conditionalFormatting>
  <conditionalFormatting sqref="H75:J1048576 A7:B7 H7">
    <cfRule type="containsText" dxfId="978" priority="663" operator="containsText" text="3- Moderado">
      <formula>NOT(ISERROR(SEARCH("3- Moderado",A7)))</formula>
    </cfRule>
    <cfRule type="containsText" dxfId="977" priority="664" operator="containsText" text="6- Moderado">
      <formula>NOT(ISERROR(SEARCH("6- Moderado",A7)))</formula>
    </cfRule>
    <cfRule type="containsText" dxfId="976" priority="665" operator="containsText" text="4- Moderado">
      <formula>NOT(ISERROR(SEARCH("4- Moderado",A7)))</formula>
    </cfRule>
  </conditionalFormatting>
  <conditionalFormatting sqref="I10:I74">
    <cfRule type="containsText" dxfId="975" priority="75" operator="containsText" text="Leve">
      <formula>NOT(ISERROR(SEARCH("Leve",I10)))</formula>
    </cfRule>
    <cfRule type="containsText" dxfId="974" priority="74" operator="containsText" text="Menor">
      <formula>NOT(ISERROR(SEARCH("Menor",I10)))</formula>
    </cfRule>
    <cfRule type="containsText" dxfId="973" priority="73" operator="containsText" text="Mayor">
      <formula>NOT(ISERROR(SEARCH("Mayor",I10)))</formula>
    </cfRule>
    <cfRule type="containsText" dxfId="972" priority="72" operator="containsText" text="Catastrófico">
      <formula>NOT(ISERROR(SEARCH("Catastrófico",I10)))</formula>
    </cfRule>
  </conditionalFormatting>
  <conditionalFormatting sqref="I55:I74">
    <cfRule type="containsText" dxfId="971" priority="80" operator="containsText" text="Moderado">
      <formula>NOT(ISERROR(SEARCH("Moderado",I55)))</formula>
    </cfRule>
  </conditionalFormatting>
  <conditionalFormatting sqref="I10:J54">
    <cfRule type="containsText" dxfId="970" priority="132" operator="containsText" text="Moderado">
      <formula>NOT(ISERROR(SEARCH("Moderado",I10)))</formula>
    </cfRule>
  </conditionalFormatting>
  <conditionalFormatting sqref="J8 J75:J1048576">
    <cfRule type="containsText" dxfId="969" priority="651" operator="containsText" text="10- Alto">
      <formula>NOT(ISERROR(SEARCH("10- Alto",J8)))</formula>
    </cfRule>
    <cfRule type="containsText" dxfId="968" priority="652" operator="containsText" text="9- Alto">
      <formula>NOT(ISERROR(SEARCH("9- Alto",J8)))</formula>
    </cfRule>
    <cfRule type="containsText" dxfId="967" priority="653" operator="containsText" text="8- Alto">
      <formula>NOT(ISERROR(SEARCH("8- Alto",J8)))</formula>
    </cfRule>
    <cfRule type="containsText" dxfId="966" priority="654" operator="containsText" text="5- Alto">
      <formula>NOT(ISERROR(SEARCH("5- Alto",J8)))</formula>
    </cfRule>
    <cfRule type="containsText" dxfId="965" priority="655" operator="containsText" text="4- Alto">
      <formula>NOT(ISERROR(SEARCH("4- Alto",J8)))</formula>
    </cfRule>
    <cfRule type="containsText" dxfId="964" priority="650" operator="containsText" text="12- Alto">
      <formula>NOT(ISERROR(SEARCH("12- Alto",J8)))</formula>
    </cfRule>
    <cfRule type="containsText" dxfId="963" priority="661" operator="containsText" text="2- Bajo">
      <formula>NOT(ISERROR(SEARCH("2- Bajo",J8)))</formula>
    </cfRule>
    <cfRule type="containsText" dxfId="962" priority="647" operator="containsText" text="15- Extremo">
      <formula>NOT(ISERROR(SEARCH("15- Extremo",J8)))</formula>
    </cfRule>
    <cfRule type="containsText" dxfId="961" priority="646" operator="containsText" text="20- Extremo">
      <formula>NOT(ISERROR(SEARCH("20- Extremo",J8)))</formula>
    </cfRule>
    <cfRule type="containsText" dxfId="960" priority="645" operator="containsText" text="25- Extremo">
      <formula>NOT(ISERROR(SEARCH("25- Extremo",J8)))</formula>
    </cfRule>
    <cfRule type="containsText" dxfId="959" priority="649" operator="containsText" text="5- Extremo">
      <formula>NOT(ISERROR(SEARCH("5- Extremo",J8)))</formula>
    </cfRule>
    <cfRule type="containsText" dxfId="958"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57" priority="160" operator="containsText" text="Bajo">
      <formula>NOT(ISERROR(SEARCH("Bajo",J10)))</formula>
    </cfRule>
    <cfRule type="containsText" dxfId="956" priority="161" operator="containsText" text="Moderado">
      <formula>NOT(ISERROR(SEARCH("Moderado",J10)))</formula>
    </cfRule>
    <cfRule type="containsText" dxfId="955" priority="162" operator="containsText" text="Alto">
      <formula>NOT(ISERROR(SEARCH("Alto",J10)))</formula>
    </cfRule>
    <cfRule type="containsText" dxfId="954" priority="163" operator="containsText" text="Extremo">
      <formula>NOT(ISERROR(SEARCH("Extremo",J10)))</formula>
    </cfRule>
  </conditionalFormatting>
  <conditionalFormatting sqref="J10:J74">
    <cfRule type="containsText" dxfId="953" priority="63" operator="containsText" text="Bajo">
      <formula>NOT(ISERROR(SEARCH("Bajo",J10)))</formula>
    </cfRule>
    <cfRule type="containsText" dxfId="952"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74">
    <cfRule type="containsText" dxfId="951" priority="93" operator="containsText" text="Bajo">
      <formula>NOT(ISERROR(SEARCH("Bajo",J55)))</formula>
    </cfRule>
    <cfRule type="containsText" dxfId="950" priority="65" operator="containsText" text="Moderado">
      <formula>NOT(ISERROR(SEARCH("Moderado",J55)))</formula>
    </cfRule>
    <cfRule type="containsText" dxfId="949" priority="94" operator="containsText" text="Moderado">
      <formula>NOT(ISERROR(SEARCH("Moderado",J55)))</formula>
    </cfRule>
    <cfRule type="containsText" dxfId="948" priority="95" operator="containsText" text="Alto">
      <formula>NOT(ISERROR(SEARCH("Alto",J55)))</formula>
    </cfRule>
    <cfRule type="containsText" dxfId="947" priority="96" operator="containsText" text="Extremo">
      <formula>NOT(ISERROR(SEARCH("Extremo",J55)))</formula>
    </cfRule>
    <cfRule type="colorScale" priority="97">
      <colorScale>
        <cfvo type="min"/>
        <cfvo type="max"/>
        <color rgb="FFFF7128"/>
        <color rgb="FFFFEF9C"/>
      </colorScale>
    </cfRule>
  </conditionalFormatting>
  <conditionalFormatting sqref="K10:K74">
    <cfRule type="containsText" dxfId="946" priority="67" operator="containsText" text="Media">
      <formula>NOT(ISERROR(SEARCH("Media",K10)))</formula>
    </cfRule>
    <cfRule type="containsText" dxfId="945" priority="59" operator="containsText" text="Muy Alta">
      <formula>NOT(ISERROR(SEARCH("Muy Alta",K10)))</formula>
    </cfRule>
    <cfRule type="containsText" dxfId="944" priority="62" operator="containsText" text="Muy Baja">
      <formula>NOT(ISERROR(SEARCH("Muy Baja",K10)))</formula>
    </cfRule>
    <cfRule type="containsText" dxfId="943" priority="61" operator="containsText" text="Baja">
      <formula>NOT(ISERROR(SEARCH("Baja",K10)))</formula>
    </cfRule>
    <cfRule type="containsText" dxfId="942" priority="60" operator="containsText" text="Alta">
      <formula>NOT(ISERROR(SEARCH("Alta",K10)))</formula>
    </cfRule>
  </conditionalFormatting>
  <conditionalFormatting sqref="K10:L10 K15:L15 K20:L20">
    <cfRule type="containsText" dxfId="941" priority="644" operator="containsText" text="1- Bajo">
      <formula>NOT(ISERROR(SEARCH("1- Bajo",K10)))</formula>
    </cfRule>
    <cfRule type="containsText" dxfId="940" priority="643" operator="containsText" text="4- Bajo">
      <formula>NOT(ISERROR(SEARCH("4- Bajo",K10)))</formula>
    </cfRule>
    <cfRule type="containsText" dxfId="939" priority="642" operator="containsText" text="3- Bajo">
      <formula>NOT(ISERROR(SEARCH("3- Bajo",K10)))</formula>
    </cfRule>
    <cfRule type="containsText" dxfId="938" priority="640" operator="containsText" text="6- Moderado">
      <formula>NOT(ISERROR(SEARCH("6- Moderado",K10)))</formula>
    </cfRule>
    <cfRule type="containsText" dxfId="937" priority="641" operator="containsText" text="4- Moderado">
      <formula>NOT(ISERROR(SEARCH("4- Moderado",K10)))</formula>
    </cfRule>
    <cfRule type="containsText" dxfId="936" priority="639" operator="containsText" text="3- Moderado">
      <formula>NOT(ISERROR(SEARCH("3- Moderado",K10)))</formula>
    </cfRule>
  </conditionalFormatting>
  <conditionalFormatting sqref="K25:L25">
    <cfRule type="containsText" dxfId="935" priority="522" operator="containsText" text="4- Bajo">
      <formula>NOT(ISERROR(SEARCH("4- Bajo",K25)))</formula>
    </cfRule>
    <cfRule type="containsText" dxfId="934" priority="521" operator="containsText" text="3- Bajo">
      <formula>NOT(ISERROR(SEARCH("3- Bajo",K25)))</formula>
    </cfRule>
    <cfRule type="containsText" dxfId="933" priority="520" operator="containsText" text="4- Moderado">
      <formula>NOT(ISERROR(SEARCH("4- Moderado",K25)))</formula>
    </cfRule>
    <cfRule type="containsText" dxfId="932" priority="519" operator="containsText" text="6- Moderado">
      <formula>NOT(ISERROR(SEARCH("6- Moderado",K25)))</formula>
    </cfRule>
    <cfRule type="containsText" dxfId="931" priority="518" operator="containsText" text="3- Moderado">
      <formula>NOT(ISERROR(SEARCH("3- Moderado",K25)))</formula>
    </cfRule>
    <cfRule type="containsText" dxfId="930" priority="523" operator="containsText" text="1- Bajo">
      <formula>NOT(ISERROR(SEARCH("1- Bajo",K25)))</formula>
    </cfRule>
  </conditionalFormatting>
  <conditionalFormatting sqref="K30:L30">
    <cfRule type="containsText" dxfId="929" priority="452" operator="containsText" text="6- Moderado">
      <formula>NOT(ISERROR(SEARCH("6- Moderado",K30)))</formula>
    </cfRule>
    <cfRule type="containsText" dxfId="928" priority="453" operator="containsText" text="4- Moderado">
      <formula>NOT(ISERROR(SEARCH("4- Moderado",K30)))</formula>
    </cfRule>
    <cfRule type="containsText" dxfId="927" priority="454" operator="containsText" text="3- Bajo">
      <formula>NOT(ISERROR(SEARCH("3- Bajo",K30)))</formula>
    </cfRule>
    <cfRule type="containsText" dxfId="926" priority="455" operator="containsText" text="4- Bajo">
      <formula>NOT(ISERROR(SEARCH("4- Bajo",K30)))</formula>
    </cfRule>
    <cfRule type="containsText" dxfId="925" priority="456" operator="containsText" text="1- Bajo">
      <formula>NOT(ISERROR(SEARCH("1- Bajo",K30)))</formula>
    </cfRule>
    <cfRule type="containsText" dxfId="924" priority="451" operator="containsText" text="3- Moderado">
      <formula>NOT(ISERROR(SEARCH("3- Moderado",K30)))</formula>
    </cfRule>
  </conditionalFormatting>
  <conditionalFormatting sqref="K35:L35">
    <cfRule type="containsText" dxfId="923" priority="385" operator="containsText" text="6- Moderado">
      <formula>NOT(ISERROR(SEARCH("6- Moderado",K35)))</formula>
    </cfRule>
    <cfRule type="containsText" dxfId="922" priority="386" operator="containsText" text="4- Moderado">
      <formula>NOT(ISERROR(SEARCH("4- Moderado",K35)))</formula>
    </cfRule>
    <cfRule type="containsText" dxfId="921" priority="387" operator="containsText" text="3- Bajo">
      <formula>NOT(ISERROR(SEARCH("3- Bajo",K35)))</formula>
    </cfRule>
    <cfRule type="containsText" dxfId="920" priority="388" operator="containsText" text="4- Bajo">
      <formula>NOT(ISERROR(SEARCH("4- Bajo",K35)))</formula>
    </cfRule>
    <cfRule type="containsText" dxfId="919" priority="389" operator="containsText" text="1- Bajo">
      <formula>NOT(ISERROR(SEARCH("1- Bajo",K35)))</formula>
    </cfRule>
    <cfRule type="containsText" dxfId="918" priority="384" operator="containsText" text="3- Moderado">
      <formula>NOT(ISERROR(SEARCH("3- Moderado",K35)))</formula>
    </cfRule>
  </conditionalFormatting>
  <conditionalFormatting sqref="K40:L40">
    <cfRule type="containsText" dxfId="917" priority="320" operator="containsText" text="3- Bajo">
      <formula>NOT(ISERROR(SEARCH("3- Bajo",K40)))</formula>
    </cfRule>
    <cfRule type="containsText" dxfId="916" priority="322" operator="containsText" text="1- Bajo">
      <formula>NOT(ISERROR(SEARCH("1- Bajo",K40)))</formula>
    </cfRule>
    <cfRule type="containsText" dxfId="915" priority="318" operator="containsText" text="6- Moderado">
      <formula>NOT(ISERROR(SEARCH("6- Moderado",K40)))</formula>
    </cfRule>
    <cfRule type="containsText" dxfId="914" priority="317" operator="containsText" text="3- Moderado">
      <formula>NOT(ISERROR(SEARCH("3- Moderado",K40)))</formula>
    </cfRule>
    <cfRule type="containsText" dxfId="913" priority="319" operator="containsText" text="4- Moderado">
      <formula>NOT(ISERROR(SEARCH("4- Moderado",K40)))</formula>
    </cfRule>
    <cfRule type="containsText" dxfId="912" priority="321" operator="containsText" text="4- Bajo">
      <formula>NOT(ISERROR(SEARCH("4- Bajo",K40)))</formula>
    </cfRule>
  </conditionalFormatting>
  <conditionalFormatting sqref="K45:L45">
    <cfRule type="containsText" dxfId="911" priority="255" operator="containsText" text="1- Bajo">
      <formula>NOT(ISERROR(SEARCH("1- Bajo",K45)))</formula>
    </cfRule>
    <cfRule type="containsText" dxfId="910" priority="253" operator="containsText" text="3- Bajo">
      <formula>NOT(ISERROR(SEARCH("3- Bajo",K45)))</formula>
    </cfRule>
    <cfRule type="containsText" dxfId="909" priority="252" operator="containsText" text="4- Moderado">
      <formula>NOT(ISERROR(SEARCH("4- Moderado",K45)))</formula>
    </cfRule>
    <cfRule type="containsText" dxfId="908" priority="251" operator="containsText" text="6- Moderado">
      <formula>NOT(ISERROR(SEARCH("6- Moderado",K45)))</formula>
    </cfRule>
    <cfRule type="containsText" dxfId="907" priority="254" operator="containsText" text="4- Bajo">
      <formula>NOT(ISERROR(SEARCH("4- Bajo",K45)))</formula>
    </cfRule>
    <cfRule type="containsText" dxfId="906" priority="250" operator="containsText" text="3- Moderado">
      <formula>NOT(ISERROR(SEARCH("3- Moderado",K45)))</formula>
    </cfRule>
  </conditionalFormatting>
  <conditionalFormatting sqref="K50:L50">
    <cfRule type="containsText" dxfId="905" priority="188" operator="containsText" text="1- Bajo">
      <formula>NOT(ISERROR(SEARCH("1- Bajo",K50)))</formula>
    </cfRule>
    <cfRule type="containsText" dxfId="904" priority="187" operator="containsText" text="4- Bajo">
      <formula>NOT(ISERROR(SEARCH("4- Bajo",K50)))</formula>
    </cfRule>
    <cfRule type="containsText" dxfId="903" priority="186" operator="containsText" text="3- Bajo">
      <formula>NOT(ISERROR(SEARCH("3- Bajo",K50)))</formula>
    </cfRule>
    <cfRule type="containsText" dxfId="902" priority="185" operator="containsText" text="4- Moderado">
      <formula>NOT(ISERROR(SEARCH("4- Moderado",K50)))</formula>
    </cfRule>
    <cfRule type="containsText" dxfId="901" priority="184" operator="containsText" text="6- Moderado">
      <formula>NOT(ISERROR(SEARCH("6- Moderado",K50)))</formula>
    </cfRule>
    <cfRule type="containsText" dxfId="900" priority="183" operator="containsText" text="3- Moderado">
      <formula>NOT(ISERROR(SEARCH("3- Moderado",K50)))</formula>
    </cfRule>
  </conditionalFormatting>
  <conditionalFormatting sqref="K55:L55 K60:L60 K65:L65 K70:L70">
    <cfRule type="containsText" dxfId="899" priority="117" operator="containsText" text="6- Moderado">
      <formula>NOT(ISERROR(SEARCH("6- Moderado",K55)))</formula>
    </cfRule>
    <cfRule type="containsText" dxfId="898" priority="116" operator="containsText" text="3- Moderado">
      <formula>NOT(ISERROR(SEARCH("3- Moderado",K55)))</formula>
    </cfRule>
    <cfRule type="containsText" dxfId="897" priority="118" operator="containsText" text="4- Moderado">
      <formula>NOT(ISERROR(SEARCH("4- Moderado",K55)))</formula>
    </cfRule>
    <cfRule type="containsText" dxfId="896" priority="121" operator="containsText" text="1- Bajo">
      <formula>NOT(ISERROR(SEARCH("1- Bajo",K55)))</formula>
    </cfRule>
    <cfRule type="containsText" dxfId="895" priority="120" operator="containsText" text="4- Bajo">
      <formula>NOT(ISERROR(SEARCH("4- Bajo",K55)))</formula>
    </cfRule>
    <cfRule type="containsText" dxfId="894" priority="119" operator="containsText" text="3- Bajo">
      <formula>NOT(ISERROR(SEARCH("3- Bajo",K55)))</formula>
    </cfRule>
  </conditionalFormatting>
  <conditionalFormatting sqref="K8:M8">
    <cfRule type="containsText" dxfId="893" priority="603" operator="containsText" text="3- Moderado">
      <formula>NOT(ISERROR(SEARCH("3- Moderado",K8)))</formula>
    </cfRule>
    <cfRule type="containsText" dxfId="892" priority="604" operator="containsText" text="6- Moderado">
      <formula>NOT(ISERROR(SEARCH("6- Moderado",K8)))</formula>
    </cfRule>
    <cfRule type="containsText" dxfId="891" priority="607" operator="containsText" text="4- Bajo">
      <formula>NOT(ISERROR(SEARCH("4- Bajo",K8)))</formula>
    </cfRule>
    <cfRule type="containsText" dxfId="890" priority="606" operator="containsText" text="3- Bajo">
      <formula>NOT(ISERROR(SEARCH("3- Bajo",K8)))</formula>
    </cfRule>
    <cfRule type="containsText" dxfId="889" priority="605" operator="containsText" text="4- Moderado">
      <formula>NOT(ISERROR(SEARCH("4- Moderado",K8)))</formula>
    </cfRule>
    <cfRule type="containsText" dxfId="888" priority="608" operator="containsText" text="1- Bajo">
      <formula>NOT(ISERROR(SEARCH("1- Bajo",K8)))</formula>
    </cfRule>
  </conditionalFormatting>
  <conditionalFormatting sqref="L10:L74">
    <cfRule type="containsText" dxfId="887" priority="58" operator="containsText" text="Leve">
      <formula>NOT(ISERROR(SEARCH("Leve",L10)))</formula>
    </cfRule>
    <cfRule type="containsText" dxfId="886" priority="56" operator="containsText" text="Mayor">
      <formula>NOT(ISERROR(SEARCH("Mayor",L10)))</formula>
    </cfRule>
    <cfRule type="containsText" dxfId="885" priority="55" operator="containsText" text="Catastrófico">
      <formula>NOT(ISERROR(SEARCH("Catastrófico",L10)))</formula>
    </cfRule>
    <cfRule type="containsText" dxfId="884" priority="57" operator="containsText" text="Menor">
      <formula>NOT(ISERROR(SEARCH("Menor",L10)))</formula>
    </cfRule>
  </conditionalFormatting>
  <conditionalFormatting sqref="L10:M74">
    <cfRule type="containsText" dxfId="883"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74">
    <cfRule type="containsText" dxfId="882" priority="91" operator="containsText" text="Extremo">
      <formula>NOT(ISERROR(SEARCH("Extremo",M10)))</formula>
    </cfRule>
    <cfRule type="containsText" dxfId="881" priority="90" operator="containsText" text="Alto">
      <formula>NOT(ISERROR(SEARCH("Alto",M10)))</formula>
    </cfRule>
    <cfRule type="containsText" dxfId="880" priority="88" operator="containsText" text="Bajo">
      <formula>NOT(ISERROR(SEARCH("Bajo",M10)))</formula>
    </cfRule>
    <cfRule type="containsText" dxfId="879"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74">
    <cfRule type="colorScale" priority="92">
      <colorScale>
        <cfvo type="min"/>
        <cfvo type="max"/>
        <color rgb="FFFF7128"/>
        <color rgb="FFFFEF9C"/>
      </colorScale>
    </cfRule>
  </conditionalFormatting>
  <conditionalFormatting sqref="N10 N15 N20">
    <cfRule type="containsText" dxfId="878" priority="587" operator="containsText" text="3- Moderado">
      <formula>NOT(ISERROR(SEARCH("3- Moderado",N10)))</formula>
    </cfRule>
    <cfRule type="containsText" dxfId="877" priority="588" operator="containsText" text="6- Moderado">
      <formula>NOT(ISERROR(SEARCH("6- Moderado",N10)))</formula>
    </cfRule>
    <cfRule type="containsText" dxfId="876" priority="590" operator="containsText" text="3- Bajo">
      <formula>NOT(ISERROR(SEARCH("3- Bajo",N10)))</formula>
    </cfRule>
    <cfRule type="containsText" dxfId="875" priority="591" operator="containsText" text="4- Bajo">
      <formula>NOT(ISERROR(SEARCH("4- Bajo",N10)))</formula>
    </cfRule>
    <cfRule type="containsText" dxfId="874" priority="592" operator="containsText" text="1- Bajo">
      <formula>NOT(ISERROR(SEARCH("1- Bajo",N10)))</formula>
    </cfRule>
    <cfRule type="containsText" dxfId="873" priority="589" operator="containsText" text="4- Moderado">
      <formula>NOT(ISERROR(SEARCH("4- Moderado",N10)))</formula>
    </cfRule>
  </conditionalFormatting>
  <conditionalFormatting sqref="N25">
    <cfRule type="containsText" dxfId="872" priority="486" operator="containsText" text="4- Moderado">
      <formula>NOT(ISERROR(SEARCH("4- Moderado",N25)))</formula>
    </cfRule>
    <cfRule type="containsText" dxfId="871" priority="484" operator="containsText" text="3- Moderado">
      <formula>NOT(ISERROR(SEARCH("3- Moderado",N25)))</formula>
    </cfRule>
    <cfRule type="containsText" dxfId="870" priority="485" operator="containsText" text="6- Moderado">
      <formula>NOT(ISERROR(SEARCH("6- Moderado",N25)))</formula>
    </cfRule>
    <cfRule type="containsText" dxfId="869" priority="489" operator="containsText" text="1- Bajo">
      <formula>NOT(ISERROR(SEARCH("1- Bajo",N25)))</formula>
    </cfRule>
    <cfRule type="containsText" dxfId="868" priority="488" operator="containsText" text="4- Bajo">
      <formula>NOT(ISERROR(SEARCH("4- Bajo",N25)))</formula>
    </cfRule>
    <cfRule type="containsText" dxfId="867" priority="487" operator="containsText" text="3- Bajo">
      <formula>NOT(ISERROR(SEARCH("3- Bajo",N25)))</formula>
    </cfRule>
  </conditionalFormatting>
  <conditionalFormatting sqref="N30">
    <cfRule type="containsText" dxfId="866" priority="419" operator="containsText" text="4- Moderado">
      <formula>NOT(ISERROR(SEARCH("4- Moderado",N30)))</formula>
    </cfRule>
    <cfRule type="containsText" dxfId="865" priority="417" operator="containsText" text="3- Moderado">
      <formula>NOT(ISERROR(SEARCH("3- Moderado",N30)))</formula>
    </cfRule>
    <cfRule type="containsText" dxfId="864" priority="418" operator="containsText" text="6- Moderado">
      <formula>NOT(ISERROR(SEARCH("6- Moderado",N30)))</formula>
    </cfRule>
    <cfRule type="containsText" dxfId="863" priority="420" operator="containsText" text="3- Bajo">
      <formula>NOT(ISERROR(SEARCH("3- Bajo",N30)))</formula>
    </cfRule>
    <cfRule type="containsText" dxfId="862" priority="421" operator="containsText" text="4- Bajo">
      <formula>NOT(ISERROR(SEARCH("4- Bajo",N30)))</formula>
    </cfRule>
    <cfRule type="containsText" dxfId="861" priority="422" operator="containsText" text="1- Bajo">
      <formula>NOT(ISERROR(SEARCH("1- Bajo",N30)))</formula>
    </cfRule>
  </conditionalFormatting>
  <conditionalFormatting sqref="N35">
    <cfRule type="containsText" dxfId="860" priority="350" operator="containsText" text="3- Moderado">
      <formula>NOT(ISERROR(SEARCH("3- Moderado",N35)))</formula>
    </cfRule>
    <cfRule type="containsText" dxfId="859" priority="351" operator="containsText" text="6- Moderado">
      <formula>NOT(ISERROR(SEARCH("6- Moderado",N35)))</formula>
    </cfRule>
    <cfRule type="containsText" dxfId="858" priority="352" operator="containsText" text="4- Moderado">
      <formula>NOT(ISERROR(SEARCH("4- Moderado",N35)))</formula>
    </cfRule>
    <cfRule type="containsText" dxfId="857" priority="353" operator="containsText" text="3- Bajo">
      <formula>NOT(ISERROR(SEARCH("3- Bajo",N35)))</formula>
    </cfRule>
    <cfRule type="containsText" dxfId="856" priority="354" operator="containsText" text="4- Bajo">
      <formula>NOT(ISERROR(SEARCH("4- Bajo",N35)))</formula>
    </cfRule>
    <cfRule type="containsText" dxfId="855" priority="355" operator="containsText" text="1- Bajo">
      <formula>NOT(ISERROR(SEARCH("1- Bajo",N35)))</formula>
    </cfRule>
  </conditionalFormatting>
  <conditionalFormatting sqref="N40">
    <cfRule type="containsText" dxfId="854" priority="283" operator="containsText" text="3- Moderado">
      <formula>NOT(ISERROR(SEARCH("3- Moderado",N40)))</formula>
    </cfRule>
    <cfRule type="containsText" dxfId="853" priority="284" operator="containsText" text="6- Moderado">
      <formula>NOT(ISERROR(SEARCH("6- Moderado",N40)))</formula>
    </cfRule>
    <cfRule type="containsText" dxfId="852" priority="285" operator="containsText" text="4- Moderado">
      <formula>NOT(ISERROR(SEARCH("4- Moderado",N40)))</formula>
    </cfRule>
    <cfRule type="containsText" dxfId="851" priority="288" operator="containsText" text="1- Bajo">
      <formula>NOT(ISERROR(SEARCH("1- Bajo",N40)))</formula>
    </cfRule>
    <cfRule type="containsText" dxfId="850" priority="287" operator="containsText" text="4- Bajo">
      <formula>NOT(ISERROR(SEARCH("4- Bajo",N40)))</formula>
    </cfRule>
    <cfRule type="containsText" dxfId="849" priority="286" operator="containsText" text="3- Bajo">
      <formula>NOT(ISERROR(SEARCH("3- Bajo",N40)))</formula>
    </cfRule>
  </conditionalFormatting>
  <conditionalFormatting sqref="N45">
    <cfRule type="containsText" dxfId="848" priority="218" operator="containsText" text="4- Moderado">
      <formula>NOT(ISERROR(SEARCH("4- Moderado",N45)))</formula>
    </cfRule>
    <cfRule type="containsText" dxfId="847" priority="217" operator="containsText" text="6- Moderado">
      <formula>NOT(ISERROR(SEARCH("6- Moderado",N45)))</formula>
    </cfRule>
    <cfRule type="containsText" dxfId="846" priority="216" operator="containsText" text="3- Moderado">
      <formula>NOT(ISERROR(SEARCH("3- Moderado",N45)))</formula>
    </cfRule>
    <cfRule type="containsText" dxfId="845" priority="219" operator="containsText" text="3- Bajo">
      <formula>NOT(ISERROR(SEARCH("3- Bajo",N45)))</formula>
    </cfRule>
    <cfRule type="containsText" dxfId="844" priority="221" operator="containsText" text="1- Bajo">
      <formula>NOT(ISERROR(SEARCH("1- Bajo",N45)))</formula>
    </cfRule>
    <cfRule type="containsText" dxfId="843" priority="220" operator="containsText" text="4- Bajo">
      <formula>NOT(ISERROR(SEARCH("4- Bajo",N45)))</formula>
    </cfRule>
  </conditionalFormatting>
  <conditionalFormatting sqref="N50">
    <cfRule type="containsText" dxfId="842" priority="149" operator="containsText" text="3- Moderado">
      <formula>NOT(ISERROR(SEARCH("3- Moderado",N50)))</formula>
    </cfRule>
    <cfRule type="containsText" dxfId="841" priority="150" operator="containsText" text="6- Moderado">
      <formula>NOT(ISERROR(SEARCH("6- Moderado",N50)))</formula>
    </cfRule>
    <cfRule type="containsText" dxfId="840" priority="151" operator="containsText" text="4- Moderado">
      <formula>NOT(ISERROR(SEARCH("4- Moderado",N50)))</formula>
    </cfRule>
    <cfRule type="containsText" dxfId="839" priority="152" operator="containsText" text="3- Bajo">
      <formula>NOT(ISERROR(SEARCH("3- Bajo",N50)))</formula>
    </cfRule>
    <cfRule type="containsText" dxfId="838" priority="153" operator="containsText" text="4- Bajo">
      <formula>NOT(ISERROR(SEARCH("4- Bajo",N50)))</formula>
    </cfRule>
    <cfRule type="containsText" dxfId="837" priority="154" operator="containsText" text="1- Bajo">
      <formula>NOT(ISERROR(SEARCH("1- Bajo",N50)))</formula>
    </cfRule>
  </conditionalFormatting>
  <conditionalFormatting sqref="N55 N60 N65 N70">
    <cfRule type="containsText" dxfId="836" priority="87" operator="containsText" text="1- Bajo">
      <formula>NOT(ISERROR(SEARCH("1- Bajo",N55)))</formula>
    </cfRule>
    <cfRule type="containsText" dxfId="835" priority="86" operator="containsText" text="4- Bajo">
      <formula>NOT(ISERROR(SEARCH("4- Bajo",N55)))</formula>
    </cfRule>
    <cfRule type="containsText" dxfId="834" priority="85" operator="containsText" text="3- Bajo">
      <formula>NOT(ISERROR(SEARCH("3- Bajo",N55)))</formula>
    </cfRule>
    <cfRule type="containsText" dxfId="833" priority="82" operator="containsText" text="3- Moderado">
      <formula>NOT(ISERROR(SEARCH("3- Moderado",N55)))</formula>
    </cfRule>
    <cfRule type="containsText" dxfId="832" priority="84" operator="containsText" text="4- Moderado">
      <formula>NOT(ISERROR(SEARCH("4- Moderado",N55)))</formula>
    </cfRule>
    <cfRule type="containsText" dxfId="831"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74"/>
  <sheetViews>
    <sheetView zoomScale="71" zoomScaleNormal="71" workbookViewId="0">
      <selection activeCell="O10" sqref="O10:O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60" customFormat="1" ht="16.5" customHeight="1" x14ac:dyDescent="0.3">
      <c r="A1" s="396"/>
      <c r="B1" s="397"/>
      <c r="C1" s="397"/>
      <c r="D1" s="521" t="s">
        <v>454</v>
      </c>
      <c r="E1" s="521"/>
      <c r="F1" s="521"/>
      <c r="G1" s="521"/>
      <c r="H1" s="521"/>
      <c r="I1" s="521"/>
      <c r="J1" s="521"/>
      <c r="K1" s="521"/>
      <c r="L1" s="521"/>
      <c r="M1" s="521"/>
      <c r="N1" s="521"/>
      <c r="O1" s="521"/>
      <c r="P1" s="521"/>
      <c r="Q1" s="522"/>
      <c r="R1" s="388" t="s">
        <v>67</v>
      </c>
      <c r="S1" s="388"/>
      <c r="T1" s="388"/>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398"/>
      <c r="B2" s="399"/>
      <c r="C2" s="399"/>
      <c r="D2" s="523"/>
      <c r="E2" s="523"/>
      <c r="F2" s="523"/>
      <c r="G2" s="523"/>
      <c r="H2" s="523"/>
      <c r="I2" s="523"/>
      <c r="J2" s="523"/>
      <c r="K2" s="523"/>
      <c r="L2" s="523"/>
      <c r="M2" s="523"/>
      <c r="N2" s="523"/>
      <c r="O2" s="523"/>
      <c r="P2" s="523"/>
      <c r="Q2" s="524"/>
      <c r="R2" s="388"/>
      <c r="S2" s="388"/>
      <c r="T2" s="38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3"/>
      <c r="D3" s="523"/>
      <c r="E3" s="523"/>
      <c r="F3" s="523"/>
      <c r="G3" s="523"/>
      <c r="H3" s="523"/>
      <c r="I3" s="523"/>
      <c r="J3" s="523"/>
      <c r="K3" s="523"/>
      <c r="L3" s="523"/>
      <c r="M3" s="523"/>
      <c r="N3" s="523"/>
      <c r="O3" s="523"/>
      <c r="P3" s="523"/>
      <c r="Q3" s="524"/>
      <c r="R3" s="388"/>
      <c r="S3" s="388"/>
      <c r="T3" s="38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89" t="s">
        <v>0</v>
      </c>
      <c r="B4" s="390"/>
      <c r="C4" s="391"/>
      <c r="D4" s="513" t="str">
        <f>'Mapa Final'!D4</f>
        <v>Administración de la Carrera Judicial</v>
      </c>
      <c r="E4" s="514"/>
      <c r="F4" s="514"/>
      <c r="G4" s="514"/>
      <c r="H4" s="514"/>
      <c r="I4" s="514"/>
      <c r="J4" s="514"/>
      <c r="K4" s="514"/>
      <c r="L4" s="514"/>
      <c r="M4" s="514"/>
      <c r="N4" s="515"/>
      <c r="O4" s="395"/>
      <c r="P4" s="395"/>
      <c r="Q4" s="395"/>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89" t="s">
        <v>1</v>
      </c>
      <c r="B5" s="390"/>
      <c r="C5" s="391"/>
      <c r="D5" s="400"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01"/>
      <c r="F5" s="401"/>
      <c r="G5" s="401"/>
      <c r="H5" s="401"/>
      <c r="I5" s="401"/>
      <c r="J5" s="401"/>
      <c r="K5" s="401"/>
      <c r="L5" s="401"/>
      <c r="M5" s="401"/>
      <c r="N5" s="402"/>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89" t="s">
        <v>2</v>
      </c>
      <c r="B6" s="390"/>
      <c r="C6" s="391"/>
      <c r="D6" s="400" t="str">
        <f>'Mapa Final'!D6</f>
        <v xml:space="preserve">Nivel Central </v>
      </c>
      <c r="E6" s="401"/>
      <c r="F6" s="401"/>
      <c r="G6" s="401"/>
      <c r="H6" s="401"/>
      <c r="I6" s="401"/>
      <c r="J6" s="401"/>
      <c r="K6" s="401"/>
      <c r="L6" s="401"/>
      <c r="M6" s="401"/>
      <c r="N6" s="402"/>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0" customFormat="1" ht="46.5" customHeight="1" thickTop="1" thickBot="1" x14ac:dyDescent="0.3">
      <c r="A7" s="516" t="s">
        <v>431</v>
      </c>
      <c r="B7" s="517"/>
      <c r="C7" s="517"/>
      <c r="D7" s="517"/>
      <c r="E7" s="517"/>
      <c r="F7" s="518"/>
      <c r="G7" s="217"/>
      <c r="H7" s="519" t="s">
        <v>432</v>
      </c>
      <c r="I7" s="519"/>
      <c r="J7" s="519"/>
      <c r="K7" s="519" t="s">
        <v>433</v>
      </c>
      <c r="L7" s="519"/>
      <c r="M7" s="519"/>
      <c r="N7" s="520" t="s">
        <v>434</v>
      </c>
      <c r="O7" s="525" t="s">
        <v>435</v>
      </c>
      <c r="P7" s="527" t="s">
        <v>436</v>
      </c>
      <c r="Q7" s="528"/>
      <c r="R7" s="527" t="s">
        <v>437</v>
      </c>
      <c r="S7" s="528"/>
      <c r="T7" s="529" t="s">
        <v>457</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x14ac:dyDescent="0.3">
      <c r="A8" s="226" t="s">
        <v>204</v>
      </c>
      <c r="B8" s="226" t="s">
        <v>463</v>
      </c>
      <c r="C8" s="227" t="s">
        <v>8</v>
      </c>
      <c r="D8" s="218" t="s">
        <v>446</v>
      </c>
      <c r="E8" s="219" t="s">
        <v>10</v>
      </c>
      <c r="F8" s="219" t="s">
        <v>11</v>
      </c>
      <c r="G8" s="219" t="s">
        <v>12</v>
      </c>
      <c r="H8" s="220" t="s">
        <v>439</v>
      </c>
      <c r="I8" s="220" t="s">
        <v>38</v>
      </c>
      <c r="J8" s="220" t="s">
        <v>440</v>
      </c>
      <c r="K8" s="220" t="s">
        <v>439</v>
      </c>
      <c r="L8" s="220" t="s">
        <v>441</v>
      </c>
      <c r="M8" s="220" t="s">
        <v>440</v>
      </c>
      <c r="N8" s="520"/>
      <c r="O8" s="526"/>
      <c r="P8" s="221" t="s">
        <v>442</v>
      </c>
      <c r="Q8" s="221" t="s">
        <v>443</v>
      </c>
      <c r="R8" s="221" t="s">
        <v>444</v>
      </c>
      <c r="S8" s="221" t="s">
        <v>445</v>
      </c>
      <c r="T8" s="529"/>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0.5" customHeight="1" thickTop="1" thickBot="1" x14ac:dyDescent="0.3">
      <c r="A9" s="511"/>
      <c r="B9" s="512"/>
      <c r="C9" s="512"/>
      <c r="D9" s="512"/>
      <c r="E9" s="512"/>
      <c r="F9" s="512"/>
      <c r="G9" s="512"/>
      <c r="H9" s="512"/>
      <c r="I9" s="512"/>
      <c r="J9" s="512"/>
      <c r="K9" s="512"/>
      <c r="L9" s="512"/>
      <c r="M9" s="512"/>
      <c r="N9" s="512"/>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x14ac:dyDescent="0.2">
      <c r="A10" s="496">
        <f>'Mapa Final'!A10</f>
        <v>1</v>
      </c>
      <c r="B10" s="479" t="str">
        <f>'Mapa Final'!B10</f>
        <v>Demora en la gestión de defensa judicial</v>
      </c>
      <c r="C10" s="499" t="str">
        <f>'Mapa Final'!C10</f>
        <v>Incumplimiento de las metas establecidas</v>
      </c>
      <c r="D10" s="499" t="str">
        <f>'Mapa Final'!D10</f>
        <v xml:space="preserve">1.Excesiva carga laboral de la persona encargada de proyectar fichas de conciliación, contestaciones, recuersos, alegatosy demás documentos de defensa.
2.Falta de revisión del correo de notificaciones de la entidad.3 La fijación de diligencias judiciales en la misma fecha y hora.
3.Desconocimiento del procedimiento de calificación de servicios.
4.Insuficiencia de personal. </v>
      </c>
      <c r="E10" s="502" t="str">
        <f>'Mapa Final'!E10</f>
        <v>Insuficiente número de personas  encargadas de la labor para defensa judicial con carácter permanente.</v>
      </c>
      <c r="F10" s="502" t="str">
        <f>'Mapa Final'!F10</f>
        <v>Incumplimiento de metas establecidas por la baja calidad en la gestión de defensa judicial.</v>
      </c>
      <c r="G10" s="502" t="str">
        <f>'Mapa Final'!G10</f>
        <v>Usuarios, productos y prácticas organizacionales</v>
      </c>
      <c r="H10" s="505" t="str">
        <f>'Mapa Final'!I10</f>
        <v>Media</v>
      </c>
      <c r="I10" s="508" t="str">
        <f>'Mapa Final'!L10</f>
        <v>Mayor</v>
      </c>
      <c r="J10" s="484" t="str">
        <f>'Mapa Final'!N10</f>
        <v xml:space="preserve">Alto </v>
      </c>
      <c r="K10" s="487" t="str">
        <f>'Mapa Final'!AA10</f>
        <v>Baja</v>
      </c>
      <c r="L10" s="487" t="str">
        <f>'Mapa Final'!AE10</f>
        <v>Mayor</v>
      </c>
      <c r="M10" s="490" t="str">
        <f>'Mapa Final'!AG10</f>
        <v xml:space="preserve">Alto </v>
      </c>
      <c r="N10" s="487" t="str">
        <f>'Mapa Final'!AH10</f>
        <v>Evitar</v>
      </c>
      <c r="O10" s="493" t="s">
        <v>572</v>
      </c>
      <c r="P10" s="481"/>
      <c r="Q10" s="481"/>
      <c r="R10" s="481"/>
      <c r="S10" s="481"/>
      <c r="T10" s="481"/>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3" customFormat="1" ht="13.5" customHeight="1" x14ac:dyDescent="0.2">
      <c r="A11" s="497"/>
      <c r="B11" s="530"/>
      <c r="C11" s="500"/>
      <c r="D11" s="500"/>
      <c r="E11" s="503"/>
      <c r="F11" s="503"/>
      <c r="G11" s="503"/>
      <c r="H11" s="506"/>
      <c r="I11" s="509"/>
      <c r="J11" s="485"/>
      <c r="K11" s="488"/>
      <c r="L11" s="488"/>
      <c r="M11" s="491"/>
      <c r="N11" s="488"/>
      <c r="O11" s="494"/>
      <c r="P11" s="482"/>
      <c r="Q11" s="482"/>
      <c r="R11" s="482"/>
      <c r="S11" s="482"/>
      <c r="T11" s="48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3" customFormat="1" ht="13.5" customHeight="1" x14ac:dyDescent="0.2">
      <c r="A12" s="497"/>
      <c r="B12" s="530"/>
      <c r="C12" s="500"/>
      <c r="D12" s="500"/>
      <c r="E12" s="503"/>
      <c r="F12" s="503"/>
      <c r="G12" s="503"/>
      <c r="H12" s="506"/>
      <c r="I12" s="509"/>
      <c r="J12" s="485"/>
      <c r="K12" s="488"/>
      <c r="L12" s="488"/>
      <c r="M12" s="491"/>
      <c r="N12" s="488"/>
      <c r="O12" s="494"/>
      <c r="P12" s="482"/>
      <c r="Q12" s="482"/>
      <c r="R12" s="482"/>
      <c r="S12" s="482"/>
      <c r="T12" s="48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3" customFormat="1" ht="13.5" customHeight="1" x14ac:dyDescent="0.2">
      <c r="A13" s="497"/>
      <c r="B13" s="530"/>
      <c r="C13" s="500"/>
      <c r="D13" s="500"/>
      <c r="E13" s="503"/>
      <c r="F13" s="503"/>
      <c r="G13" s="503"/>
      <c r="H13" s="506"/>
      <c r="I13" s="509"/>
      <c r="J13" s="485"/>
      <c r="K13" s="488"/>
      <c r="L13" s="488"/>
      <c r="M13" s="491"/>
      <c r="N13" s="488"/>
      <c r="O13" s="494"/>
      <c r="P13" s="482"/>
      <c r="Q13" s="482"/>
      <c r="R13" s="482"/>
      <c r="S13" s="482"/>
      <c r="T13" s="48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3" customFormat="1" ht="238.5" customHeight="1" thickBot="1" x14ac:dyDescent="0.25">
      <c r="A14" s="498"/>
      <c r="B14" s="531"/>
      <c r="C14" s="501"/>
      <c r="D14" s="501"/>
      <c r="E14" s="504"/>
      <c r="F14" s="504"/>
      <c r="G14" s="504"/>
      <c r="H14" s="507"/>
      <c r="I14" s="510"/>
      <c r="J14" s="486"/>
      <c r="K14" s="489"/>
      <c r="L14" s="489"/>
      <c r="M14" s="492"/>
      <c r="N14" s="489"/>
      <c r="O14" s="495"/>
      <c r="P14" s="483"/>
      <c r="Q14" s="483"/>
      <c r="R14" s="483"/>
      <c r="S14" s="483"/>
      <c r="T14" s="48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3" customFormat="1" ht="15" customHeight="1" x14ac:dyDescent="0.2">
      <c r="A15" s="496">
        <f>'Mapa Final'!A15</f>
        <v>2</v>
      </c>
      <c r="B15" s="479" t="str">
        <f>'Mapa Final'!B15</f>
        <v>Error en la calificación en los procesos de selección de carrera judicial.</v>
      </c>
      <c r="C15" s="499" t="str">
        <f>'Mapa Final'!C15</f>
        <v>Incumplimiento de las metas establecidas</v>
      </c>
      <c r="D15" s="499" t="str">
        <f>'Mapa Final'!D15</f>
        <v>1.Excesiva carga laboral de la persona encargada de proyectar fichas de conciliación, contestaciones, recuersos, alegatosy demás documentos de defensa.
2. Número elevado de procesos judiciales a cargo.
3. Insuficiencia de personal.
4.Dificultades administrativas para la recolección de pruebas. 
5.Elaboración insuficiente o errada de fichas de conciliación prejudicial  o contestaciones de demanda. 6. Limitada valoración de pruebas</v>
      </c>
      <c r="E15" s="502" t="str">
        <f>'Mapa Final'!E15</f>
        <v>Insuficiente número de personas  encargadas de la labor para defensa judicial con carácter permanente.</v>
      </c>
      <c r="F15" s="502" t="str">
        <f>'Mapa Final'!F15</f>
        <v>Incumplimiento de metas establecidas por la baja calidad en la gestión de defensa judicial.</v>
      </c>
      <c r="G15" s="502" t="str">
        <f>'Mapa Final'!G15</f>
        <v>Usuarios, productos y prácticas organizacionales</v>
      </c>
      <c r="H15" s="505" t="str">
        <f>'Mapa Final'!I15</f>
        <v>Media</v>
      </c>
      <c r="I15" s="508" t="str">
        <f>'Mapa Final'!L15</f>
        <v>Mayor</v>
      </c>
      <c r="J15" s="484" t="str">
        <f>'Mapa Final'!N15</f>
        <v xml:space="preserve">Alto </v>
      </c>
      <c r="K15" s="487" t="str">
        <f>'Mapa Final'!AA15</f>
        <v>Baja</v>
      </c>
      <c r="L15" s="487" t="str">
        <f>'Mapa Final'!AE15</f>
        <v>Mayor</v>
      </c>
      <c r="M15" s="490" t="str">
        <f>'Mapa Final'!AG15</f>
        <v xml:space="preserve">Alto </v>
      </c>
      <c r="N15" s="487" t="str">
        <f>'Mapa Final'!AH15</f>
        <v>Evitar</v>
      </c>
      <c r="O15" s="493" t="s">
        <v>572</v>
      </c>
      <c r="P15" s="481"/>
      <c r="Q15" s="481"/>
      <c r="R15" s="481"/>
      <c r="S15" s="481"/>
      <c r="T15" s="481"/>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3" customFormat="1" ht="13.5" customHeight="1" x14ac:dyDescent="0.2">
      <c r="A16" s="497"/>
      <c r="B16" s="530"/>
      <c r="C16" s="500"/>
      <c r="D16" s="500"/>
      <c r="E16" s="503"/>
      <c r="F16" s="503"/>
      <c r="G16" s="503"/>
      <c r="H16" s="506"/>
      <c r="I16" s="509"/>
      <c r="J16" s="485"/>
      <c r="K16" s="488"/>
      <c r="L16" s="488"/>
      <c r="M16" s="491"/>
      <c r="N16" s="488"/>
      <c r="O16" s="494"/>
      <c r="P16" s="482"/>
      <c r="Q16" s="482"/>
      <c r="R16" s="482"/>
      <c r="S16" s="482"/>
      <c r="T16" s="48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3" customFormat="1" ht="13.5" customHeight="1" x14ac:dyDescent="0.2">
      <c r="A17" s="497"/>
      <c r="B17" s="530"/>
      <c r="C17" s="500"/>
      <c r="D17" s="500"/>
      <c r="E17" s="503"/>
      <c r="F17" s="503"/>
      <c r="G17" s="503"/>
      <c r="H17" s="506"/>
      <c r="I17" s="509"/>
      <c r="J17" s="485"/>
      <c r="K17" s="488"/>
      <c r="L17" s="488"/>
      <c r="M17" s="491"/>
      <c r="N17" s="488"/>
      <c r="O17" s="494"/>
      <c r="P17" s="482"/>
      <c r="Q17" s="482"/>
      <c r="R17" s="482"/>
      <c r="S17" s="482"/>
      <c r="T17" s="48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3" customFormat="1" ht="13.5" customHeight="1" x14ac:dyDescent="0.2">
      <c r="A18" s="497"/>
      <c r="B18" s="530"/>
      <c r="C18" s="500"/>
      <c r="D18" s="500"/>
      <c r="E18" s="503"/>
      <c r="F18" s="503"/>
      <c r="G18" s="503"/>
      <c r="H18" s="506"/>
      <c r="I18" s="509"/>
      <c r="J18" s="485"/>
      <c r="K18" s="488"/>
      <c r="L18" s="488"/>
      <c r="M18" s="491"/>
      <c r="N18" s="488"/>
      <c r="O18" s="494"/>
      <c r="P18" s="482"/>
      <c r="Q18" s="482"/>
      <c r="R18" s="482"/>
      <c r="S18" s="482"/>
      <c r="T18" s="48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3" customFormat="1" ht="255.75" customHeight="1" thickBot="1" x14ac:dyDescent="0.25">
      <c r="A19" s="498"/>
      <c r="B19" s="531"/>
      <c r="C19" s="501"/>
      <c r="D19" s="501"/>
      <c r="E19" s="504"/>
      <c r="F19" s="504"/>
      <c r="G19" s="504"/>
      <c r="H19" s="507"/>
      <c r="I19" s="510"/>
      <c r="J19" s="486"/>
      <c r="K19" s="489"/>
      <c r="L19" s="489"/>
      <c r="M19" s="492"/>
      <c r="N19" s="489"/>
      <c r="O19" s="495"/>
      <c r="P19" s="483"/>
      <c r="Q19" s="483"/>
      <c r="R19" s="483"/>
      <c r="S19" s="483"/>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96">
        <f>'Mapa Final'!A20</f>
        <v>3</v>
      </c>
      <c r="B20" s="479" t="str">
        <f>'Mapa Final'!B20</f>
        <v>Incumplimiento de trámites de defensa judicial</v>
      </c>
      <c r="C20" s="499" t="str">
        <f>'Mapa Final'!C20</f>
        <v>Afectación económica</v>
      </c>
      <c r="D20" s="499" t="str">
        <f>'Mapa Final'!D20</f>
        <v>1. Insuficiente número de personas a cargo de la labor defensa judicial. 2. Omisión o descuido en la revisión del correo de notificaciones. 3. Dificultad logística para el desplazamiento a Mocoa y Tumaco para atender diligencias cuando asi lo disponen los Jueces.  4. Fallas en la conexión para el desarrollo de audiencias virtuales. 5. Emisión extemporánea de memoriales o documentos que permitan la defensa de la entidad.   6. Falta de inducción, entrenamiento y/o capacitación del personal encargado de coadyuvar la labor de defensa de la Entidad.   7. Desconocimiento del plan de mantenimiento y mejoramiento del sistema.  8. Rotación del personal encargado de cumplir con las tareas de seguimiento a procesos judiciales.</v>
      </c>
      <c r="E20" s="502" t="str">
        <f>'Mapa Final'!E20</f>
        <v>Limitado personal encargado de la revisión y gestión de los procesos judiciales</v>
      </c>
      <c r="F20" s="502" t="str">
        <f>'Mapa Final'!F20</f>
        <v>Afectación económica por sentencias condenatorias por incumplimiento de los trámites propios de defensa judicial</v>
      </c>
      <c r="G20" s="502" t="str">
        <f>'Mapa Final'!G20</f>
        <v>Usuarios, productos y prácticas organizacionales</v>
      </c>
      <c r="H20" s="505" t="str">
        <f>'Mapa Final'!I20</f>
        <v>Media</v>
      </c>
      <c r="I20" s="508" t="str">
        <f>'Mapa Final'!L20</f>
        <v>Moderado</v>
      </c>
      <c r="J20" s="484" t="str">
        <f>'Mapa Final'!N20</f>
        <v>Moderado</v>
      </c>
      <c r="K20" s="487" t="str">
        <f>'Mapa Final'!AA20</f>
        <v>Baja</v>
      </c>
      <c r="L20" s="487" t="str">
        <f>'Mapa Final'!AE20</f>
        <v>Moderado</v>
      </c>
      <c r="M20" s="490" t="str">
        <f>'Mapa Final'!AG20</f>
        <v>Moderado</v>
      </c>
      <c r="N20" s="487" t="str">
        <f>'Mapa Final'!AH20</f>
        <v>Reducir(mitigar)</v>
      </c>
      <c r="O20" s="493" t="s">
        <v>572</v>
      </c>
      <c r="P20" s="481"/>
      <c r="Q20" s="481"/>
      <c r="R20" s="481"/>
      <c r="S20" s="481"/>
      <c r="T20" s="481"/>
      <c r="U20" s="35"/>
      <c r="V20" s="35"/>
    </row>
    <row r="21" spans="1:176" x14ac:dyDescent="0.25">
      <c r="A21" s="497"/>
      <c r="B21" s="530"/>
      <c r="C21" s="500"/>
      <c r="D21" s="500"/>
      <c r="E21" s="503"/>
      <c r="F21" s="503"/>
      <c r="G21" s="503"/>
      <c r="H21" s="506"/>
      <c r="I21" s="509"/>
      <c r="J21" s="485"/>
      <c r="K21" s="488"/>
      <c r="L21" s="488"/>
      <c r="M21" s="491"/>
      <c r="N21" s="488"/>
      <c r="O21" s="494"/>
      <c r="P21" s="482"/>
      <c r="Q21" s="482"/>
      <c r="R21" s="482"/>
      <c r="S21" s="482"/>
      <c r="T21" s="482"/>
      <c r="U21" s="35"/>
      <c r="V21" s="35"/>
    </row>
    <row r="22" spans="1:176" x14ac:dyDescent="0.25">
      <c r="A22" s="497"/>
      <c r="B22" s="530"/>
      <c r="C22" s="500"/>
      <c r="D22" s="500"/>
      <c r="E22" s="503"/>
      <c r="F22" s="503"/>
      <c r="G22" s="503"/>
      <c r="H22" s="506"/>
      <c r="I22" s="509"/>
      <c r="J22" s="485"/>
      <c r="K22" s="488"/>
      <c r="L22" s="488"/>
      <c r="M22" s="491"/>
      <c r="N22" s="488"/>
      <c r="O22" s="494"/>
      <c r="P22" s="482"/>
      <c r="Q22" s="482"/>
      <c r="R22" s="482"/>
      <c r="S22" s="482"/>
      <c r="T22" s="482"/>
      <c r="U22" s="35"/>
      <c r="V22" s="35"/>
    </row>
    <row r="23" spans="1:176" x14ac:dyDescent="0.25">
      <c r="A23" s="497"/>
      <c r="B23" s="530"/>
      <c r="C23" s="500"/>
      <c r="D23" s="500"/>
      <c r="E23" s="503"/>
      <c r="F23" s="503"/>
      <c r="G23" s="503"/>
      <c r="H23" s="506"/>
      <c r="I23" s="509"/>
      <c r="J23" s="485"/>
      <c r="K23" s="488"/>
      <c r="L23" s="488"/>
      <c r="M23" s="491"/>
      <c r="N23" s="488"/>
      <c r="O23" s="494"/>
      <c r="P23" s="482"/>
      <c r="Q23" s="482"/>
      <c r="R23" s="482"/>
      <c r="S23" s="482"/>
      <c r="T23" s="482"/>
      <c r="U23" s="35"/>
      <c r="V23" s="35"/>
    </row>
    <row r="24" spans="1:176" ht="307.5" customHeight="1" thickBot="1" x14ac:dyDescent="0.3">
      <c r="A24" s="498"/>
      <c r="B24" s="531"/>
      <c r="C24" s="501"/>
      <c r="D24" s="501"/>
      <c r="E24" s="504"/>
      <c r="F24" s="504"/>
      <c r="G24" s="504"/>
      <c r="H24" s="507"/>
      <c r="I24" s="510"/>
      <c r="J24" s="486"/>
      <c r="K24" s="489"/>
      <c r="L24" s="489"/>
      <c r="M24" s="492"/>
      <c r="N24" s="489"/>
      <c r="O24" s="495"/>
      <c r="P24" s="483"/>
      <c r="Q24" s="483"/>
      <c r="R24" s="483"/>
      <c r="S24" s="483"/>
      <c r="T24" s="483"/>
      <c r="U24" s="35"/>
      <c r="V24" s="35"/>
    </row>
    <row r="25" spans="1:176" x14ac:dyDescent="0.25">
      <c r="A25" s="496">
        <f>'Mapa Final'!A25</f>
        <v>4</v>
      </c>
      <c r="B25" s="479" t="str">
        <f>'Mapa Final'!B25</f>
        <v>Incumplimiento de  términos para dar respuesta a peticiones</v>
      </c>
      <c r="C25" s="499" t="str">
        <f>'Mapa Final'!C25</f>
        <v>Vulneración de los derechos fundamentales de los ciudadanos</v>
      </c>
      <c r="D25" s="499" t="str">
        <f>'Mapa Final'!D25</f>
        <v>1. Excesiva carga laboral de la persona encargada de dar trámite a derechos de petición. 2. Falta de unidad de criterios a nivel nacional para dar respuesta a determinadas peticiones. 3. Limitada planta de personal. 4. Saturación del correo electrónico con información no relacionada con las funciones del Área</v>
      </c>
      <c r="E25" s="502" t="str">
        <f>'Mapa Final'!E25</f>
        <v>Insuficiente número de personas  encargadas de la labor para defensa judicial con carácter permanente.</v>
      </c>
      <c r="F25" s="502" t="str">
        <f>'Mapa Final'!F25</f>
        <v>Vulneración de derechos de los usuarios por la omisión o retardo en la respuesta a peticiones.</v>
      </c>
      <c r="G25" s="502" t="str">
        <f>'Mapa Final'!G25</f>
        <v>Usuarios, productos y prácticas organizacionales</v>
      </c>
      <c r="H25" s="505" t="str">
        <f>'Mapa Final'!I25</f>
        <v>Media</v>
      </c>
      <c r="I25" s="508" t="str">
        <f>'Mapa Final'!L25</f>
        <v>Moderado</v>
      </c>
      <c r="J25" s="484" t="str">
        <f>'Mapa Final'!N25</f>
        <v>Moderado</v>
      </c>
      <c r="K25" s="487" t="str">
        <f>'Mapa Final'!AA25</f>
        <v>Baja</v>
      </c>
      <c r="L25" s="487" t="str">
        <f>'Mapa Final'!AE25</f>
        <v>Moderado</v>
      </c>
      <c r="M25" s="490" t="str">
        <f>'Mapa Final'!AG25</f>
        <v>Moderado</v>
      </c>
      <c r="N25" s="487" t="str">
        <f>'Mapa Final'!AH25</f>
        <v>Evitar</v>
      </c>
      <c r="O25" s="493" t="s">
        <v>572</v>
      </c>
      <c r="P25" s="481"/>
      <c r="Q25" s="481"/>
      <c r="R25" s="481"/>
      <c r="S25" s="481"/>
      <c r="T25" s="481"/>
    </row>
    <row r="26" spans="1:176" x14ac:dyDescent="0.25">
      <c r="A26" s="497"/>
      <c r="B26" s="530"/>
      <c r="C26" s="500"/>
      <c r="D26" s="500"/>
      <c r="E26" s="503"/>
      <c r="F26" s="503"/>
      <c r="G26" s="503"/>
      <c r="H26" s="506"/>
      <c r="I26" s="509"/>
      <c r="J26" s="485"/>
      <c r="K26" s="488"/>
      <c r="L26" s="488"/>
      <c r="M26" s="491"/>
      <c r="N26" s="488"/>
      <c r="O26" s="494"/>
      <c r="P26" s="482"/>
      <c r="Q26" s="482"/>
      <c r="R26" s="482"/>
      <c r="S26" s="482"/>
      <c r="T26" s="482"/>
    </row>
    <row r="27" spans="1:176" x14ac:dyDescent="0.25">
      <c r="A27" s="497"/>
      <c r="B27" s="530"/>
      <c r="C27" s="500"/>
      <c r="D27" s="500"/>
      <c r="E27" s="503"/>
      <c r="F27" s="503"/>
      <c r="G27" s="503"/>
      <c r="H27" s="506"/>
      <c r="I27" s="509"/>
      <c r="J27" s="485"/>
      <c r="K27" s="488"/>
      <c r="L27" s="488"/>
      <c r="M27" s="491"/>
      <c r="N27" s="488"/>
      <c r="O27" s="494"/>
      <c r="P27" s="482"/>
      <c r="Q27" s="482"/>
      <c r="R27" s="482"/>
      <c r="S27" s="482"/>
      <c r="T27" s="482"/>
    </row>
    <row r="28" spans="1:176" x14ac:dyDescent="0.25">
      <c r="A28" s="497"/>
      <c r="B28" s="530"/>
      <c r="C28" s="500"/>
      <c r="D28" s="500"/>
      <c r="E28" s="503"/>
      <c r="F28" s="503"/>
      <c r="G28" s="503"/>
      <c r="H28" s="506"/>
      <c r="I28" s="509"/>
      <c r="J28" s="485"/>
      <c r="K28" s="488"/>
      <c r="L28" s="488"/>
      <c r="M28" s="491"/>
      <c r="N28" s="488"/>
      <c r="O28" s="494"/>
      <c r="P28" s="482"/>
      <c r="Q28" s="482"/>
      <c r="R28" s="482"/>
      <c r="S28" s="482"/>
      <c r="T28" s="482"/>
    </row>
    <row r="29" spans="1:176" ht="277.5" customHeight="1" thickBot="1" x14ac:dyDescent="0.3">
      <c r="A29" s="498"/>
      <c r="B29" s="531"/>
      <c r="C29" s="501"/>
      <c r="D29" s="501"/>
      <c r="E29" s="504"/>
      <c r="F29" s="504"/>
      <c r="G29" s="504"/>
      <c r="H29" s="507"/>
      <c r="I29" s="510"/>
      <c r="J29" s="486"/>
      <c r="K29" s="489"/>
      <c r="L29" s="489"/>
      <c r="M29" s="492"/>
      <c r="N29" s="489"/>
      <c r="O29" s="495"/>
      <c r="P29" s="483"/>
      <c r="Q29" s="483"/>
      <c r="R29" s="483"/>
      <c r="S29" s="483"/>
      <c r="T29" s="483"/>
    </row>
    <row r="30" spans="1:176" x14ac:dyDescent="0.25">
      <c r="A30" s="496">
        <f>'Mapa Final'!A30</f>
        <v>5</v>
      </c>
      <c r="B30" s="479" t="str">
        <f>'Mapa Final'!B30</f>
        <v>Prescripción  de procesos disciplinarios</v>
      </c>
      <c r="C30" s="499" t="str">
        <f>'Mapa Final'!C30</f>
        <v>Afectación en la Prestación del Servicio de Justicia</v>
      </c>
      <c r="D30" s="499" t="str">
        <f>'Mapa Final'!D30</f>
        <v>1. Falta de personal.   2. Excesiva carga laboral de la persona encargada del impulso y trámite de procesos disciplinarios que obliga a priorizar otras actividades. 3. Falta de seguimiento y control a los términos legales de las investigaciones aperturados. 4. Demora en la consecución de pruebas decretadas. 5. Desconocimiento en las normas disciplinarias</v>
      </c>
      <c r="E30" s="502" t="str">
        <f>'Mapa Final'!E30</f>
        <v>Excesiva carga laboral del personal del Área de Asistencia Legal.</v>
      </c>
      <c r="F30" s="502" t="str">
        <f>'Mapa Final'!F30</f>
        <v xml:space="preserve">Afectación en la prestación del servicio por prescripción de procesos disciplinarios  </v>
      </c>
      <c r="G30" s="502" t="str">
        <f>'Mapa Final'!G30</f>
        <v>Ejecución y Administración de Procesos</v>
      </c>
      <c r="H30" s="505" t="str">
        <f>'Mapa Final'!I30</f>
        <v>Muy Baja</v>
      </c>
      <c r="I30" s="508" t="str">
        <f>'Mapa Final'!L30</f>
        <v>Menor</v>
      </c>
      <c r="J30" s="484" t="str">
        <f>'Mapa Final'!N30</f>
        <v>Bajo</v>
      </c>
      <c r="K30" s="487" t="str">
        <f>'Mapa Final'!AA30</f>
        <v>Muy Baja</v>
      </c>
      <c r="L30" s="487" t="str">
        <f>'Mapa Final'!AE30</f>
        <v>Menor</v>
      </c>
      <c r="M30" s="490" t="str">
        <f>'Mapa Final'!AG30</f>
        <v>Bajo</v>
      </c>
      <c r="N30" s="487">
        <f>'Mapa Final'!AH30</f>
        <v>0</v>
      </c>
      <c r="O30" s="493" t="s">
        <v>572</v>
      </c>
      <c r="P30" s="481"/>
      <c r="Q30" s="481"/>
      <c r="R30" s="481"/>
      <c r="S30" s="481"/>
      <c r="T30" s="481"/>
    </row>
    <row r="31" spans="1:176" x14ac:dyDescent="0.25">
      <c r="A31" s="497"/>
      <c r="B31" s="530"/>
      <c r="C31" s="500"/>
      <c r="D31" s="500"/>
      <c r="E31" s="503"/>
      <c r="F31" s="503"/>
      <c r="G31" s="503"/>
      <c r="H31" s="506"/>
      <c r="I31" s="509"/>
      <c r="J31" s="485"/>
      <c r="K31" s="488"/>
      <c r="L31" s="488"/>
      <c r="M31" s="491"/>
      <c r="N31" s="488"/>
      <c r="O31" s="494"/>
      <c r="P31" s="482"/>
      <c r="Q31" s="482"/>
      <c r="R31" s="482"/>
      <c r="S31" s="482"/>
      <c r="T31" s="482"/>
    </row>
    <row r="32" spans="1:176" x14ac:dyDescent="0.25">
      <c r="A32" s="497"/>
      <c r="B32" s="530"/>
      <c r="C32" s="500"/>
      <c r="D32" s="500"/>
      <c r="E32" s="503"/>
      <c r="F32" s="503"/>
      <c r="G32" s="503"/>
      <c r="H32" s="506"/>
      <c r="I32" s="509"/>
      <c r="J32" s="485"/>
      <c r="K32" s="488"/>
      <c r="L32" s="488"/>
      <c r="M32" s="491"/>
      <c r="N32" s="488"/>
      <c r="O32" s="494"/>
      <c r="P32" s="482"/>
      <c r="Q32" s="482"/>
      <c r="R32" s="482"/>
      <c r="S32" s="482"/>
      <c r="T32" s="482"/>
    </row>
    <row r="33" spans="1:20" x14ac:dyDescent="0.25">
      <c r="A33" s="497"/>
      <c r="B33" s="530"/>
      <c r="C33" s="500"/>
      <c r="D33" s="500"/>
      <c r="E33" s="503"/>
      <c r="F33" s="503"/>
      <c r="G33" s="503"/>
      <c r="H33" s="506"/>
      <c r="I33" s="509"/>
      <c r="J33" s="485"/>
      <c r="K33" s="488"/>
      <c r="L33" s="488"/>
      <c r="M33" s="491"/>
      <c r="N33" s="488"/>
      <c r="O33" s="494"/>
      <c r="P33" s="482"/>
      <c r="Q33" s="482"/>
      <c r="R33" s="482"/>
      <c r="S33" s="482"/>
      <c r="T33" s="482"/>
    </row>
    <row r="34" spans="1:20" ht="102.75" customHeight="1" thickBot="1" x14ac:dyDescent="0.3">
      <c r="A34" s="498"/>
      <c r="B34" s="531"/>
      <c r="C34" s="501"/>
      <c r="D34" s="501"/>
      <c r="E34" s="504"/>
      <c r="F34" s="504"/>
      <c r="G34" s="504"/>
      <c r="H34" s="507"/>
      <c r="I34" s="510"/>
      <c r="J34" s="486"/>
      <c r="K34" s="489"/>
      <c r="L34" s="489"/>
      <c r="M34" s="492"/>
      <c r="N34" s="489"/>
      <c r="O34" s="495"/>
      <c r="P34" s="483"/>
      <c r="Q34" s="483"/>
      <c r="R34" s="483"/>
      <c r="S34" s="483"/>
      <c r="T34" s="483"/>
    </row>
    <row r="35" spans="1:20" x14ac:dyDescent="0.25">
      <c r="A35" s="496">
        <f>'Mapa Final'!A35</f>
        <v>6</v>
      </c>
      <c r="B35" s="479" t="str">
        <f>'Mapa Final'!B35</f>
        <v>Inconsistencia en la información reportada en Ekogui</v>
      </c>
      <c r="C35" s="499" t="str">
        <f>'Mapa Final'!C35</f>
        <v>Afectación Económica</v>
      </c>
      <c r="D35" s="499" t="str">
        <f>'Mapa Final'!D35</f>
        <v xml:space="preserve">1. Fallas en la plataforma propia del eKOGUI. 2. Errores en los numeros de radicación unica de cada proceso. 3. Errores de Digitación. 4. Actualización tardía de la plataforma.   5. Diversidad de usuarios para actualizar un solo proceso. 6. Desconocimiento del manejo de la plataforma por parte del personal nuevo. </v>
      </c>
      <c r="E35" s="502" t="str">
        <f>'Mapa Final'!E35</f>
        <v>Duplicidad e información inexacta reportada por E Kogui</v>
      </c>
      <c r="F35" s="502" t="str">
        <f>'Mapa Final'!F35</f>
        <v xml:space="preserve">Afectación contable por inconsistencias en la información reportada en Ekogui que genera inexactividad en el calculo del pasivo contingente litigioso </v>
      </c>
      <c r="G35" s="502" t="str">
        <f>'Mapa Final'!G35</f>
        <v>Ejecución y Administración de Procesos</v>
      </c>
      <c r="H35" s="505" t="str">
        <f>'Mapa Final'!I35</f>
        <v>Media</v>
      </c>
      <c r="I35" s="508" t="str">
        <f>'Mapa Final'!L35</f>
        <v>Leve</v>
      </c>
      <c r="J35" s="484" t="str">
        <f>'Mapa Final'!N35</f>
        <v>Moderado</v>
      </c>
      <c r="K35" s="487" t="str">
        <f>'Mapa Final'!AA35</f>
        <v>Baja</v>
      </c>
      <c r="L35" s="487" t="str">
        <f>'Mapa Final'!AE35</f>
        <v>Leve</v>
      </c>
      <c r="M35" s="490" t="str">
        <f>'Mapa Final'!AG35</f>
        <v>Bajo</v>
      </c>
      <c r="N35" s="487" t="str">
        <f>'Mapa Final'!AH35</f>
        <v>Reducir(mitigar)</v>
      </c>
      <c r="O35" s="493" t="s">
        <v>572</v>
      </c>
      <c r="P35" s="481"/>
      <c r="Q35" s="481"/>
      <c r="R35" s="481"/>
      <c r="S35" s="481"/>
      <c r="T35" s="481"/>
    </row>
    <row r="36" spans="1:20" x14ac:dyDescent="0.25">
      <c r="A36" s="497"/>
      <c r="B36" s="530"/>
      <c r="C36" s="500"/>
      <c r="D36" s="500"/>
      <c r="E36" s="503"/>
      <c r="F36" s="503"/>
      <c r="G36" s="503"/>
      <c r="H36" s="506"/>
      <c r="I36" s="509"/>
      <c r="J36" s="485"/>
      <c r="K36" s="488"/>
      <c r="L36" s="488"/>
      <c r="M36" s="491"/>
      <c r="N36" s="488"/>
      <c r="O36" s="494"/>
      <c r="P36" s="482"/>
      <c r="Q36" s="482"/>
      <c r="R36" s="482"/>
      <c r="S36" s="482"/>
      <c r="T36" s="482"/>
    </row>
    <row r="37" spans="1:20" x14ac:dyDescent="0.25">
      <c r="A37" s="497"/>
      <c r="B37" s="530"/>
      <c r="C37" s="500"/>
      <c r="D37" s="500"/>
      <c r="E37" s="503"/>
      <c r="F37" s="503"/>
      <c r="G37" s="503"/>
      <c r="H37" s="506"/>
      <c r="I37" s="509"/>
      <c r="J37" s="485"/>
      <c r="K37" s="488"/>
      <c r="L37" s="488"/>
      <c r="M37" s="491"/>
      <c r="N37" s="488"/>
      <c r="O37" s="494"/>
      <c r="P37" s="482"/>
      <c r="Q37" s="482"/>
      <c r="R37" s="482"/>
      <c r="S37" s="482"/>
      <c r="T37" s="482"/>
    </row>
    <row r="38" spans="1:20" x14ac:dyDescent="0.25">
      <c r="A38" s="497"/>
      <c r="B38" s="530"/>
      <c r="C38" s="500"/>
      <c r="D38" s="500"/>
      <c r="E38" s="503"/>
      <c r="F38" s="503"/>
      <c r="G38" s="503"/>
      <c r="H38" s="506"/>
      <c r="I38" s="509"/>
      <c r="J38" s="485"/>
      <c r="K38" s="488"/>
      <c r="L38" s="488"/>
      <c r="M38" s="491"/>
      <c r="N38" s="488"/>
      <c r="O38" s="494"/>
      <c r="P38" s="482"/>
      <c r="Q38" s="482"/>
      <c r="R38" s="482"/>
      <c r="S38" s="482"/>
      <c r="T38" s="482"/>
    </row>
    <row r="39" spans="1:20" ht="278.25" customHeight="1" thickBot="1" x14ac:dyDescent="0.3">
      <c r="A39" s="498"/>
      <c r="B39" s="531"/>
      <c r="C39" s="501"/>
      <c r="D39" s="501"/>
      <c r="E39" s="504"/>
      <c r="F39" s="504"/>
      <c r="G39" s="504"/>
      <c r="H39" s="507"/>
      <c r="I39" s="510"/>
      <c r="J39" s="486"/>
      <c r="K39" s="489"/>
      <c r="L39" s="489"/>
      <c r="M39" s="492"/>
      <c r="N39" s="489"/>
      <c r="O39" s="495"/>
      <c r="P39" s="483"/>
      <c r="Q39" s="483"/>
      <c r="R39" s="483"/>
      <c r="S39" s="483"/>
      <c r="T39" s="483"/>
    </row>
    <row r="40" spans="1:20" x14ac:dyDescent="0.25">
      <c r="A40" s="496">
        <f>'Mapa Final'!A40</f>
        <v>7</v>
      </c>
      <c r="B40" s="479" t="str">
        <f>'Mapa Final'!B40</f>
        <v>Demora o falta de impulso a los procesos de cobro coactivo</v>
      </c>
      <c r="C40" s="499" t="str">
        <f>'Mapa Final'!C40</f>
        <v>Incumplimiento de las metas establecidas</v>
      </c>
      <c r="D40" s="499" t="str">
        <f>'Mapa Final'!D40</f>
        <v xml:space="preserve">1.  Gran volumen de procesos de cobro coactivo frente al personal insuficiente. 2. Excesiva ritualidad en la notificación de actuaciones propias del proceso de cobro coactivo. 3. Fallas en la interfaz entre los sistemas de gestión de cobro coactivo GCC y de correspondencia SIGOBIUS. 4. Falta de Manual de Cobro Coactivo que permita tener claridad o unidad de criterios  sobre algunas actuaciones del proceso de cobro. </v>
      </c>
      <c r="E40" s="502" t="str">
        <f>'Mapa Final'!E40</f>
        <v>Excesiva cantidad de procesos de cobro coactivo frente a la limitada planta de personal</v>
      </c>
      <c r="F40" s="502" t="str">
        <f>'Mapa Final'!F40</f>
        <v>Afectación en la prestación del servicio por demora o falta de impulso de los procesos de cobro coactivo</v>
      </c>
      <c r="G40" s="502" t="str">
        <f>'Mapa Final'!G40</f>
        <v>Ejecución y Administración de Procesos</v>
      </c>
      <c r="H40" s="505" t="str">
        <f>'Mapa Final'!I40</f>
        <v>Alta</v>
      </c>
      <c r="I40" s="508" t="str">
        <f>'Mapa Final'!L40</f>
        <v>Moderado</v>
      </c>
      <c r="J40" s="484" t="str">
        <f>'Mapa Final'!N40</f>
        <v xml:space="preserve">Alto </v>
      </c>
      <c r="K40" s="487" t="str">
        <f>'Mapa Final'!AA40</f>
        <v>Media</v>
      </c>
      <c r="L40" s="487" t="str">
        <f>'Mapa Final'!AE40</f>
        <v>Moderado</v>
      </c>
      <c r="M40" s="490" t="str">
        <f>'Mapa Final'!AG40</f>
        <v>Moderado</v>
      </c>
      <c r="N40" s="487" t="str">
        <f>'Mapa Final'!AH40</f>
        <v>Evitar</v>
      </c>
      <c r="O40" s="493" t="s">
        <v>572</v>
      </c>
      <c r="P40" s="481"/>
      <c r="Q40" s="481"/>
      <c r="R40" s="481"/>
      <c r="S40" s="481"/>
      <c r="T40" s="481"/>
    </row>
    <row r="41" spans="1:20" x14ac:dyDescent="0.25">
      <c r="A41" s="497"/>
      <c r="B41" s="530"/>
      <c r="C41" s="500"/>
      <c r="D41" s="500"/>
      <c r="E41" s="503"/>
      <c r="F41" s="503"/>
      <c r="G41" s="503"/>
      <c r="H41" s="506"/>
      <c r="I41" s="509"/>
      <c r="J41" s="485"/>
      <c r="K41" s="488"/>
      <c r="L41" s="488"/>
      <c r="M41" s="491"/>
      <c r="N41" s="488"/>
      <c r="O41" s="494"/>
      <c r="P41" s="482"/>
      <c r="Q41" s="482"/>
      <c r="R41" s="482"/>
      <c r="S41" s="482"/>
      <c r="T41" s="482"/>
    </row>
    <row r="42" spans="1:20" x14ac:dyDescent="0.25">
      <c r="A42" s="497"/>
      <c r="B42" s="530"/>
      <c r="C42" s="500"/>
      <c r="D42" s="500"/>
      <c r="E42" s="503"/>
      <c r="F42" s="503"/>
      <c r="G42" s="503"/>
      <c r="H42" s="506"/>
      <c r="I42" s="509"/>
      <c r="J42" s="485"/>
      <c r="K42" s="488"/>
      <c r="L42" s="488"/>
      <c r="M42" s="491"/>
      <c r="N42" s="488"/>
      <c r="O42" s="494"/>
      <c r="P42" s="482"/>
      <c r="Q42" s="482"/>
      <c r="R42" s="482"/>
      <c r="S42" s="482"/>
      <c r="T42" s="482"/>
    </row>
    <row r="43" spans="1:20" x14ac:dyDescent="0.25">
      <c r="A43" s="497"/>
      <c r="B43" s="530"/>
      <c r="C43" s="500"/>
      <c r="D43" s="500"/>
      <c r="E43" s="503"/>
      <c r="F43" s="503"/>
      <c r="G43" s="503"/>
      <c r="H43" s="506"/>
      <c r="I43" s="509"/>
      <c r="J43" s="485"/>
      <c r="K43" s="488"/>
      <c r="L43" s="488"/>
      <c r="M43" s="491"/>
      <c r="N43" s="488"/>
      <c r="O43" s="494"/>
      <c r="P43" s="482"/>
      <c r="Q43" s="482"/>
      <c r="R43" s="482"/>
      <c r="S43" s="482"/>
      <c r="T43" s="482"/>
    </row>
    <row r="44" spans="1:20" ht="15.75" thickBot="1" x14ac:dyDescent="0.3">
      <c r="A44" s="498"/>
      <c r="B44" s="531"/>
      <c r="C44" s="501"/>
      <c r="D44" s="501"/>
      <c r="E44" s="504"/>
      <c r="F44" s="504"/>
      <c r="G44" s="504"/>
      <c r="H44" s="507"/>
      <c r="I44" s="510"/>
      <c r="J44" s="486"/>
      <c r="K44" s="489"/>
      <c r="L44" s="489"/>
      <c r="M44" s="492"/>
      <c r="N44" s="489"/>
      <c r="O44" s="495"/>
      <c r="P44" s="483"/>
      <c r="Q44" s="483"/>
      <c r="R44" s="483"/>
      <c r="S44" s="483"/>
      <c r="T44" s="483"/>
    </row>
    <row r="45" spans="1:20" x14ac:dyDescent="0.25">
      <c r="A45" s="496">
        <f>'Mapa Final'!A45</f>
        <v>8</v>
      </c>
      <c r="B45" s="479" t="str">
        <f>'Mapa Final'!B45</f>
        <v>Errores en el trámite de procesos de cobro coactivo</v>
      </c>
      <c r="C45" s="499" t="str">
        <f>'Mapa Final'!C45</f>
        <v>Incumplimiento de las metas establecidas</v>
      </c>
      <c r="D45" s="499" t="str">
        <f>'Mapa Final'!D45</f>
        <v>1. Registro inadecuado de actuaciones en GCC.
2. Indebida valoración de los documentos constitutivos del título ejecutivo.
3. Gran volumen de proceso de cobro coactivo frente al personal insuficiente
4. Falta de Manual de Cobro Coactivo que permita tener calridad o unidad de criterios  sobre algunas actuaciones del proceso de cobro.
5. Fallas en el aplicativo GCC que inducen a error a los abogados ejecutores.
6. Falta de capacitación del personal nuevo</v>
      </c>
      <c r="E45" s="502" t="str">
        <f>'Mapa Final'!E45</f>
        <v>Excesiva cantidad de procesos de cobro coactivo frente a la limitada planta de personal</v>
      </c>
      <c r="F45" s="502" t="str">
        <f>'Mapa Final'!F45</f>
        <v>Afectación en la prestación del servicio por errores en el trámite de proceso de cobro coactivo</v>
      </c>
      <c r="G45" s="502" t="str">
        <f>'Mapa Final'!G45</f>
        <v>Ejecución y Administración de Procesos</v>
      </c>
      <c r="H45" s="505" t="str">
        <f>'Mapa Final'!I45</f>
        <v>Alta</v>
      </c>
      <c r="I45" s="508" t="str">
        <f>'Mapa Final'!L45</f>
        <v>Moderado</v>
      </c>
      <c r="J45" s="484" t="str">
        <f>'Mapa Final'!N45</f>
        <v xml:space="preserve">Alto </v>
      </c>
      <c r="K45" s="487" t="str">
        <f>'Mapa Final'!AA45</f>
        <v>Media</v>
      </c>
      <c r="L45" s="487" t="str">
        <f>'Mapa Final'!AE45</f>
        <v>Moderado</v>
      </c>
      <c r="M45" s="490" t="str">
        <f>'Mapa Final'!AG45</f>
        <v>Moderado</v>
      </c>
      <c r="N45" s="487" t="str">
        <f>'Mapa Final'!AH45</f>
        <v>Evitar</v>
      </c>
      <c r="O45" s="493" t="s">
        <v>572</v>
      </c>
      <c r="P45" s="481"/>
      <c r="Q45" s="481"/>
      <c r="R45" s="481"/>
      <c r="S45" s="481"/>
      <c r="T45" s="481"/>
    </row>
    <row r="46" spans="1:20" x14ac:dyDescent="0.25">
      <c r="A46" s="497"/>
      <c r="B46" s="530"/>
      <c r="C46" s="500"/>
      <c r="D46" s="500"/>
      <c r="E46" s="503"/>
      <c r="F46" s="503"/>
      <c r="G46" s="503"/>
      <c r="H46" s="506"/>
      <c r="I46" s="509"/>
      <c r="J46" s="485"/>
      <c r="K46" s="488"/>
      <c r="L46" s="488"/>
      <c r="M46" s="491"/>
      <c r="N46" s="488"/>
      <c r="O46" s="494"/>
      <c r="P46" s="482"/>
      <c r="Q46" s="482"/>
      <c r="R46" s="482"/>
      <c r="S46" s="482"/>
      <c r="T46" s="482"/>
    </row>
    <row r="47" spans="1:20" x14ac:dyDescent="0.25">
      <c r="A47" s="497"/>
      <c r="B47" s="530"/>
      <c r="C47" s="500"/>
      <c r="D47" s="500"/>
      <c r="E47" s="503"/>
      <c r="F47" s="503"/>
      <c r="G47" s="503"/>
      <c r="H47" s="506"/>
      <c r="I47" s="509"/>
      <c r="J47" s="485"/>
      <c r="K47" s="488"/>
      <c r="L47" s="488"/>
      <c r="M47" s="491"/>
      <c r="N47" s="488"/>
      <c r="O47" s="494"/>
      <c r="P47" s="482"/>
      <c r="Q47" s="482"/>
      <c r="R47" s="482"/>
      <c r="S47" s="482"/>
      <c r="T47" s="482"/>
    </row>
    <row r="48" spans="1:20" x14ac:dyDescent="0.25">
      <c r="A48" s="497"/>
      <c r="B48" s="530"/>
      <c r="C48" s="500"/>
      <c r="D48" s="500"/>
      <c r="E48" s="503"/>
      <c r="F48" s="503"/>
      <c r="G48" s="503"/>
      <c r="H48" s="506"/>
      <c r="I48" s="509"/>
      <c r="J48" s="485"/>
      <c r="K48" s="488"/>
      <c r="L48" s="488"/>
      <c r="M48" s="491"/>
      <c r="N48" s="488"/>
      <c r="O48" s="494"/>
      <c r="P48" s="482"/>
      <c r="Q48" s="482"/>
      <c r="R48" s="482"/>
      <c r="S48" s="482"/>
      <c r="T48" s="482"/>
    </row>
    <row r="49" spans="1:20" ht="15.75" thickBot="1" x14ac:dyDescent="0.3">
      <c r="A49" s="498"/>
      <c r="B49" s="531"/>
      <c r="C49" s="501"/>
      <c r="D49" s="501"/>
      <c r="E49" s="504"/>
      <c r="F49" s="504"/>
      <c r="G49" s="504"/>
      <c r="H49" s="507"/>
      <c r="I49" s="510"/>
      <c r="J49" s="486"/>
      <c r="K49" s="489"/>
      <c r="L49" s="489"/>
      <c r="M49" s="492"/>
      <c r="N49" s="489"/>
      <c r="O49" s="495"/>
      <c r="P49" s="483"/>
      <c r="Q49" s="483"/>
      <c r="R49" s="483"/>
      <c r="S49" s="483"/>
      <c r="T49" s="483"/>
    </row>
    <row r="50" spans="1:20" x14ac:dyDescent="0.25">
      <c r="A50" s="496">
        <f>'Mapa Final'!A50</f>
        <v>9</v>
      </c>
      <c r="B50" s="479" t="str">
        <f>'Mapa Final'!B50</f>
        <v xml:space="preserve">Prescipción de procesos coactivos con medidas cautelares decretadas </v>
      </c>
      <c r="C50" s="499" t="str">
        <f>'Mapa Final'!C50</f>
        <v>Afectación Económica</v>
      </c>
      <c r="D50" s="499" t="str">
        <f>'Mapa Final'!D50</f>
        <v>1. Gran volúmen de procesos de cobro coactivo frente al personal insuficiente. 
2. Ausencia de funcionalidad en GCC que identifique y alerte con antelación mínima de un año la prescripción de procesos con medidas cautelares.
3. Desconocimiento del procedimiento para llevar a cabo diligencias de secuestro.
4. Demora en la consecución de información para la identificación plena de los inmuebles embargados.
5. Inmuebles embargados ubicados en zonas de dificil acceso.
6. Falta de postura en diligencias de remate.
7. Insuficiencia de personal.
8. Número limitado de auxiliares de la justicia.
9. Falta de Manual de Cobro Coactivo que permita tener claridad o unidad de criterios  sobre algunas actuaciones del proceso de cobro.</v>
      </c>
      <c r="E50" s="502" t="str">
        <f>'Mapa Final'!E50</f>
        <v>Dificultad para identificar con suficiencias bienes embargados y los procesos con medidas cautelares vigente</v>
      </c>
      <c r="F50" s="502" t="str">
        <f>'Mapa Final'!F50</f>
        <v>Afectación económica por prescripción de procesos coactivos con medidas cautelares vigentes</v>
      </c>
      <c r="G50" s="502" t="str">
        <f>'Mapa Final'!G50</f>
        <v>Ejecución y Administración de Procesos</v>
      </c>
      <c r="H50" s="505" t="str">
        <f>'Mapa Final'!I50</f>
        <v>Media</v>
      </c>
      <c r="I50" s="508" t="str">
        <f>'Mapa Final'!L50</f>
        <v>Moderado</v>
      </c>
      <c r="J50" s="484" t="str">
        <f>'Mapa Final'!N50</f>
        <v>Moderado</v>
      </c>
      <c r="K50" s="487" t="str">
        <f>'Mapa Final'!AA50</f>
        <v>Baja</v>
      </c>
      <c r="L50" s="487" t="str">
        <f>'Mapa Final'!AE50</f>
        <v>Moderado</v>
      </c>
      <c r="M50" s="490" t="str">
        <f>'Mapa Final'!AG50</f>
        <v>Moderado</v>
      </c>
      <c r="N50" s="487" t="str">
        <f>'Mapa Final'!AH50</f>
        <v>Reducir(mitigar)</v>
      </c>
      <c r="O50" s="493" t="s">
        <v>572</v>
      </c>
      <c r="P50" s="481"/>
      <c r="Q50" s="481"/>
      <c r="R50" s="481"/>
      <c r="S50" s="481"/>
      <c r="T50" s="481"/>
    </row>
    <row r="51" spans="1:20" x14ac:dyDescent="0.25">
      <c r="A51" s="497"/>
      <c r="B51" s="530"/>
      <c r="C51" s="500"/>
      <c r="D51" s="500"/>
      <c r="E51" s="503"/>
      <c r="F51" s="503"/>
      <c r="G51" s="503"/>
      <c r="H51" s="506"/>
      <c r="I51" s="509"/>
      <c r="J51" s="485"/>
      <c r="K51" s="488"/>
      <c r="L51" s="488"/>
      <c r="M51" s="491"/>
      <c r="N51" s="488"/>
      <c r="O51" s="494"/>
      <c r="P51" s="482"/>
      <c r="Q51" s="482"/>
      <c r="R51" s="482"/>
      <c r="S51" s="482"/>
      <c r="T51" s="482"/>
    </row>
    <row r="52" spans="1:20" x14ac:dyDescent="0.25">
      <c r="A52" s="497"/>
      <c r="B52" s="530"/>
      <c r="C52" s="500"/>
      <c r="D52" s="500"/>
      <c r="E52" s="503"/>
      <c r="F52" s="503"/>
      <c r="G52" s="503"/>
      <c r="H52" s="506"/>
      <c r="I52" s="509"/>
      <c r="J52" s="485"/>
      <c r="K52" s="488"/>
      <c r="L52" s="488"/>
      <c r="M52" s="491"/>
      <c r="N52" s="488"/>
      <c r="O52" s="494"/>
      <c r="P52" s="482"/>
      <c r="Q52" s="482"/>
      <c r="R52" s="482"/>
      <c r="S52" s="482"/>
      <c r="T52" s="482"/>
    </row>
    <row r="53" spans="1:20" x14ac:dyDescent="0.25">
      <c r="A53" s="497"/>
      <c r="B53" s="530"/>
      <c r="C53" s="500"/>
      <c r="D53" s="500"/>
      <c r="E53" s="503"/>
      <c r="F53" s="503"/>
      <c r="G53" s="503"/>
      <c r="H53" s="506"/>
      <c r="I53" s="509"/>
      <c r="J53" s="485"/>
      <c r="K53" s="488"/>
      <c r="L53" s="488"/>
      <c r="M53" s="491"/>
      <c r="N53" s="488"/>
      <c r="O53" s="494"/>
      <c r="P53" s="482"/>
      <c r="Q53" s="482"/>
      <c r="R53" s="482"/>
      <c r="S53" s="482"/>
      <c r="T53" s="482"/>
    </row>
    <row r="54" spans="1:20" ht="15.75" thickBot="1" x14ac:dyDescent="0.3">
      <c r="A54" s="498"/>
      <c r="B54" s="531"/>
      <c r="C54" s="501"/>
      <c r="D54" s="501"/>
      <c r="E54" s="504"/>
      <c r="F54" s="504"/>
      <c r="G54" s="504"/>
      <c r="H54" s="507"/>
      <c r="I54" s="510"/>
      <c r="J54" s="486"/>
      <c r="K54" s="489"/>
      <c r="L54" s="489"/>
      <c r="M54" s="492"/>
      <c r="N54" s="489"/>
      <c r="O54" s="495"/>
      <c r="P54" s="483"/>
      <c r="Q54" s="483"/>
      <c r="R54" s="483"/>
      <c r="S54" s="483"/>
      <c r="T54" s="483"/>
    </row>
    <row r="55" spans="1:20" x14ac:dyDescent="0.25">
      <c r="A55" s="496">
        <f>'Mapa Final'!A55</f>
        <v>10</v>
      </c>
      <c r="B55" s="479" t="str">
        <f>'Mapa Final'!B55</f>
        <v>Error en la prescripción de procesos de cobro coactivo</v>
      </c>
      <c r="C55" s="499" t="str">
        <f>'Mapa Final'!C55</f>
        <v>Incumplimiento de las metas establecidas</v>
      </c>
      <c r="D55" s="499" t="str">
        <f>'Mapa Final'!D55</f>
        <v>1. Registro inadecuado de actuaciones en GCC.
2. Indebida migración de información al sistema GCC.
3. Falta de revisión previa de los procesos por prescribir, antes de la fecha establecida para ello.
4. Gran cantidad de procesos de cobro coactivo a cargo de los abogados ejecutores.
5. Notificaciones inadecuadas o confusas del mandamiento de pago.</v>
      </c>
      <c r="E55" s="502" t="str">
        <f>'Mapa Final'!E55</f>
        <v>Falta de revisión de procesos previo a la fecha de prescripción automática</v>
      </c>
      <c r="F55" s="502" t="str">
        <f>'Mapa Final'!F55</f>
        <v xml:space="preserve">Afectación en la prestación del servicio por prescipción errada de procesos de cobro coactivo </v>
      </c>
      <c r="G55" s="502" t="str">
        <f>'Mapa Final'!G55</f>
        <v>Ejecución y Administración de Procesos</v>
      </c>
      <c r="H55" s="505" t="str">
        <f>'Mapa Final'!I55</f>
        <v>Media</v>
      </c>
      <c r="I55" s="508" t="str">
        <f>'Mapa Final'!L55</f>
        <v>Moderado</v>
      </c>
      <c r="J55" s="484" t="str">
        <f>'Mapa Final'!N55</f>
        <v>Moderado</v>
      </c>
      <c r="K55" s="487" t="str">
        <f>'Mapa Final'!AA55</f>
        <v>Media</v>
      </c>
      <c r="L55" s="487" t="str">
        <f>'Mapa Final'!AE55</f>
        <v>Moderado</v>
      </c>
      <c r="M55" s="490" t="str">
        <f>'Mapa Final'!AG55</f>
        <v>Moderado</v>
      </c>
      <c r="N55" s="487">
        <f>'Mapa Final'!AH55</f>
        <v>0</v>
      </c>
      <c r="O55" s="493" t="s">
        <v>572</v>
      </c>
      <c r="P55" s="481"/>
      <c r="Q55" s="481"/>
      <c r="R55" s="481"/>
      <c r="S55" s="481"/>
      <c r="T55" s="481"/>
    </row>
    <row r="56" spans="1:20" x14ac:dyDescent="0.25">
      <c r="A56" s="497"/>
      <c r="B56" s="530"/>
      <c r="C56" s="500"/>
      <c r="D56" s="500"/>
      <c r="E56" s="503"/>
      <c r="F56" s="503"/>
      <c r="G56" s="503"/>
      <c r="H56" s="506"/>
      <c r="I56" s="509"/>
      <c r="J56" s="485"/>
      <c r="K56" s="488"/>
      <c r="L56" s="488"/>
      <c r="M56" s="491"/>
      <c r="N56" s="488"/>
      <c r="O56" s="494"/>
      <c r="P56" s="482"/>
      <c r="Q56" s="482"/>
      <c r="R56" s="482"/>
      <c r="S56" s="482"/>
      <c r="T56" s="482"/>
    </row>
    <row r="57" spans="1:20" x14ac:dyDescent="0.25">
      <c r="A57" s="497"/>
      <c r="B57" s="530"/>
      <c r="C57" s="500"/>
      <c r="D57" s="500"/>
      <c r="E57" s="503"/>
      <c r="F57" s="503"/>
      <c r="G57" s="503"/>
      <c r="H57" s="506"/>
      <c r="I57" s="509"/>
      <c r="J57" s="485"/>
      <c r="K57" s="488"/>
      <c r="L57" s="488"/>
      <c r="M57" s="491"/>
      <c r="N57" s="488"/>
      <c r="O57" s="494"/>
      <c r="P57" s="482"/>
      <c r="Q57" s="482"/>
      <c r="R57" s="482"/>
      <c r="S57" s="482"/>
      <c r="T57" s="482"/>
    </row>
    <row r="58" spans="1:20" x14ac:dyDescent="0.25">
      <c r="A58" s="497"/>
      <c r="B58" s="530"/>
      <c r="C58" s="500"/>
      <c r="D58" s="500"/>
      <c r="E58" s="503"/>
      <c r="F58" s="503"/>
      <c r="G58" s="503"/>
      <c r="H58" s="506"/>
      <c r="I58" s="509"/>
      <c r="J58" s="485"/>
      <c r="K58" s="488"/>
      <c r="L58" s="488"/>
      <c r="M58" s="491"/>
      <c r="N58" s="488"/>
      <c r="O58" s="494"/>
      <c r="P58" s="482"/>
      <c r="Q58" s="482"/>
      <c r="R58" s="482"/>
      <c r="S58" s="482"/>
      <c r="T58" s="482"/>
    </row>
    <row r="59" spans="1:20" ht="15.75" thickBot="1" x14ac:dyDescent="0.3">
      <c r="A59" s="498"/>
      <c r="B59" s="531"/>
      <c r="C59" s="501"/>
      <c r="D59" s="501"/>
      <c r="E59" s="504"/>
      <c r="F59" s="504"/>
      <c r="G59" s="504"/>
      <c r="H59" s="507"/>
      <c r="I59" s="510"/>
      <c r="J59" s="486"/>
      <c r="K59" s="489"/>
      <c r="L59" s="489"/>
      <c r="M59" s="492"/>
      <c r="N59" s="489"/>
      <c r="O59" s="495"/>
      <c r="P59" s="483"/>
      <c r="Q59" s="483"/>
      <c r="R59" s="483"/>
      <c r="S59" s="483"/>
      <c r="T59" s="483"/>
    </row>
    <row r="60" spans="1:20" x14ac:dyDescent="0.25">
      <c r="A60" s="496">
        <f>'Mapa Final'!A60</f>
        <v>11</v>
      </c>
      <c r="B60" s="479" t="str">
        <f>'Mapa Final'!B60</f>
        <v>Incumplimiento de metas de recaudo</v>
      </c>
      <c r="C60" s="499" t="str">
        <f>'Mapa Final'!C60</f>
        <v>Incumplimiento de las metas establecidas</v>
      </c>
      <c r="D60" s="499" t="str">
        <f>'Mapa Final'!D60</f>
        <v>1. Gran volumen de procesos de cobro coactivo.
2. Escasa planta de personal.
3. Metas de recaudo excesivas que no se acompasan con la realidad de la Seccional.
4. Limitado número de procesos coactivos en la cartera corriente - con probabilidad de recaudo.
5. Precaria situación económica de sancionados.
6. Requisitos excesivos para la suscripción de acuerdos de pago</v>
      </c>
      <c r="E60" s="502" t="str">
        <f>'Mapa Final'!E60</f>
        <v>Metas de recaudo excesivas que desconocen la realidad de la cartera de la Seccional</v>
      </c>
      <c r="F60" s="502" t="str">
        <f>'Mapa Final'!F60</f>
        <v>Incumplimiento de las metas de recaudo y número de procesos con recaudo  establecidas</v>
      </c>
      <c r="G60" s="502" t="str">
        <f>'Mapa Final'!G60</f>
        <v>Usuarios, productos y prácticas organizacionales</v>
      </c>
      <c r="H60" s="505" t="str">
        <f>'Mapa Final'!I60</f>
        <v>Media</v>
      </c>
      <c r="I60" s="508" t="str">
        <f>'Mapa Final'!L60</f>
        <v>Mayor</v>
      </c>
      <c r="J60" s="484" t="str">
        <f>'Mapa Final'!N60</f>
        <v xml:space="preserve">Alto </v>
      </c>
      <c r="K60" s="487" t="str">
        <f>'Mapa Final'!AA60</f>
        <v>Baja</v>
      </c>
      <c r="L60" s="487" t="str">
        <f>'Mapa Final'!AE60</f>
        <v>Moderado</v>
      </c>
      <c r="M60" s="490" t="str">
        <f>'Mapa Final'!AG60</f>
        <v>Moderado</v>
      </c>
      <c r="N60" s="487">
        <f>'Mapa Final'!AH60</f>
        <v>0</v>
      </c>
      <c r="O60" s="493" t="s">
        <v>572</v>
      </c>
      <c r="P60" s="481"/>
      <c r="Q60" s="481"/>
      <c r="R60" s="481"/>
      <c r="S60" s="481"/>
      <c r="T60" s="481"/>
    </row>
    <row r="61" spans="1:20" x14ac:dyDescent="0.25">
      <c r="A61" s="497"/>
      <c r="B61" s="530"/>
      <c r="C61" s="500"/>
      <c r="D61" s="500"/>
      <c r="E61" s="503"/>
      <c r="F61" s="503"/>
      <c r="G61" s="503"/>
      <c r="H61" s="506"/>
      <c r="I61" s="509"/>
      <c r="J61" s="485"/>
      <c r="K61" s="488"/>
      <c r="L61" s="488"/>
      <c r="M61" s="491"/>
      <c r="N61" s="488"/>
      <c r="O61" s="494"/>
      <c r="P61" s="482"/>
      <c r="Q61" s="482"/>
      <c r="R61" s="482"/>
      <c r="S61" s="482"/>
      <c r="T61" s="482"/>
    </row>
    <row r="62" spans="1:20" x14ac:dyDescent="0.25">
      <c r="A62" s="497"/>
      <c r="B62" s="530"/>
      <c r="C62" s="500"/>
      <c r="D62" s="500"/>
      <c r="E62" s="503"/>
      <c r="F62" s="503"/>
      <c r="G62" s="503"/>
      <c r="H62" s="506"/>
      <c r="I62" s="509"/>
      <c r="J62" s="485"/>
      <c r="K62" s="488"/>
      <c r="L62" s="488"/>
      <c r="M62" s="491"/>
      <c r="N62" s="488"/>
      <c r="O62" s="494"/>
      <c r="P62" s="482"/>
      <c r="Q62" s="482"/>
      <c r="R62" s="482"/>
      <c r="S62" s="482"/>
      <c r="T62" s="482"/>
    </row>
    <row r="63" spans="1:20" x14ac:dyDescent="0.25">
      <c r="A63" s="497"/>
      <c r="B63" s="530"/>
      <c r="C63" s="500"/>
      <c r="D63" s="500"/>
      <c r="E63" s="503"/>
      <c r="F63" s="503"/>
      <c r="G63" s="503"/>
      <c r="H63" s="506"/>
      <c r="I63" s="509"/>
      <c r="J63" s="485"/>
      <c r="K63" s="488"/>
      <c r="L63" s="488"/>
      <c r="M63" s="491"/>
      <c r="N63" s="488"/>
      <c r="O63" s="494"/>
      <c r="P63" s="482"/>
      <c r="Q63" s="482"/>
      <c r="R63" s="482"/>
      <c r="S63" s="482"/>
      <c r="T63" s="482"/>
    </row>
    <row r="64" spans="1:20" ht="15.75" thickBot="1" x14ac:dyDescent="0.3">
      <c r="A64" s="498"/>
      <c r="B64" s="531"/>
      <c r="C64" s="501"/>
      <c r="D64" s="501"/>
      <c r="E64" s="504"/>
      <c r="F64" s="504"/>
      <c r="G64" s="504"/>
      <c r="H64" s="507"/>
      <c r="I64" s="510"/>
      <c r="J64" s="486"/>
      <c r="K64" s="489"/>
      <c r="L64" s="489"/>
      <c r="M64" s="492"/>
      <c r="N64" s="489"/>
      <c r="O64" s="495"/>
      <c r="P64" s="483"/>
      <c r="Q64" s="483"/>
      <c r="R64" s="483"/>
      <c r="S64" s="483"/>
      <c r="T64" s="483"/>
    </row>
    <row r="65" spans="1:20" x14ac:dyDescent="0.25">
      <c r="A65" s="496">
        <f>'Mapa Final'!A65</f>
        <v>12</v>
      </c>
      <c r="B65" s="479" t="str">
        <f>'Mapa Final'!B65</f>
        <v>Corrupción</v>
      </c>
      <c r="C65" s="499" t="str">
        <f>'Mapa Final'!C65</f>
        <v>Reputacional</v>
      </c>
      <c r="D65" s="499" t="str">
        <f>'Mapa Final'!D65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65" s="502" t="str">
        <f>'Mapa Final'!E65</f>
        <v xml:space="preserve">Deficiencias en la transparencia, ética y valores . </v>
      </c>
      <c r="F65" s="502" t="str">
        <f>'Mapa Final'!F65</f>
        <v xml:space="preserve">Posibilidad de actos indebidos de  los servidores judiciales debido a  la carencia en transparencia, ética y valores </v>
      </c>
      <c r="G65" s="502" t="str">
        <f>'Mapa Final'!G65</f>
        <v>Fraude Interno</v>
      </c>
      <c r="H65" s="505" t="str">
        <f>'Mapa Final'!I65</f>
        <v>Media</v>
      </c>
      <c r="I65" s="508" t="str">
        <f>'Mapa Final'!L65</f>
        <v>Mayor</v>
      </c>
      <c r="J65" s="484" t="str">
        <f>'Mapa Final'!N65</f>
        <v xml:space="preserve">Alto </v>
      </c>
      <c r="K65" s="487" t="str">
        <f>'Mapa Final'!AA65</f>
        <v>Baja</v>
      </c>
      <c r="L65" s="487" t="str">
        <f>'Mapa Final'!AE65</f>
        <v>Moderado</v>
      </c>
      <c r="M65" s="490" t="str">
        <f>'Mapa Final'!AG65</f>
        <v>Moderado</v>
      </c>
      <c r="N65" s="487">
        <f>'Mapa Final'!AH65</f>
        <v>0</v>
      </c>
      <c r="O65" s="493" t="s">
        <v>572</v>
      </c>
      <c r="P65" s="481"/>
      <c r="Q65" s="481"/>
      <c r="R65" s="481"/>
      <c r="S65" s="481"/>
      <c r="T65" s="481"/>
    </row>
    <row r="66" spans="1:20" x14ac:dyDescent="0.25">
      <c r="A66" s="497"/>
      <c r="B66" s="530"/>
      <c r="C66" s="500"/>
      <c r="D66" s="500"/>
      <c r="E66" s="503"/>
      <c r="F66" s="503"/>
      <c r="G66" s="503"/>
      <c r="H66" s="506"/>
      <c r="I66" s="509"/>
      <c r="J66" s="485"/>
      <c r="K66" s="488"/>
      <c r="L66" s="488"/>
      <c r="M66" s="491"/>
      <c r="N66" s="488"/>
      <c r="O66" s="494"/>
      <c r="P66" s="482"/>
      <c r="Q66" s="482"/>
      <c r="R66" s="482"/>
      <c r="S66" s="482"/>
      <c r="T66" s="482"/>
    </row>
    <row r="67" spans="1:20" x14ac:dyDescent="0.25">
      <c r="A67" s="497"/>
      <c r="B67" s="530"/>
      <c r="C67" s="500"/>
      <c r="D67" s="500"/>
      <c r="E67" s="503"/>
      <c r="F67" s="503"/>
      <c r="G67" s="503"/>
      <c r="H67" s="506"/>
      <c r="I67" s="509"/>
      <c r="J67" s="485"/>
      <c r="K67" s="488"/>
      <c r="L67" s="488"/>
      <c r="M67" s="491"/>
      <c r="N67" s="488"/>
      <c r="O67" s="494"/>
      <c r="P67" s="482"/>
      <c r="Q67" s="482"/>
      <c r="R67" s="482"/>
      <c r="S67" s="482"/>
      <c r="T67" s="482"/>
    </row>
    <row r="68" spans="1:20" x14ac:dyDescent="0.25">
      <c r="A68" s="497"/>
      <c r="B68" s="530"/>
      <c r="C68" s="500"/>
      <c r="D68" s="500"/>
      <c r="E68" s="503"/>
      <c r="F68" s="503"/>
      <c r="G68" s="503"/>
      <c r="H68" s="506"/>
      <c r="I68" s="509"/>
      <c r="J68" s="485"/>
      <c r="K68" s="488"/>
      <c r="L68" s="488"/>
      <c r="M68" s="491"/>
      <c r="N68" s="488"/>
      <c r="O68" s="494"/>
      <c r="P68" s="482"/>
      <c r="Q68" s="482"/>
      <c r="R68" s="482"/>
      <c r="S68" s="482"/>
      <c r="T68" s="482"/>
    </row>
    <row r="69" spans="1:20" ht="15.75" thickBot="1" x14ac:dyDescent="0.3">
      <c r="A69" s="498"/>
      <c r="B69" s="531"/>
      <c r="C69" s="501"/>
      <c r="D69" s="501"/>
      <c r="E69" s="504"/>
      <c r="F69" s="504"/>
      <c r="G69" s="504"/>
      <c r="H69" s="507"/>
      <c r="I69" s="510"/>
      <c r="J69" s="486"/>
      <c r="K69" s="489"/>
      <c r="L69" s="489"/>
      <c r="M69" s="492"/>
      <c r="N69" s="489"/>
      <c r="O69" s="495"/>
      <c r="P69" s="483"/>
      <c r="Q69" s="483"/>
      <c r="R69" s="483"/>
      <c r="S69" s="483"/>
      <c r="T69" s="483"/>
    </row>
    <row r="70" spans="1:20" x14ac:dyDescent="0.25">
      <c r="A70" s="496">
        <f>'Mapa Final'!A70</f>
        <v>13</v>
      </c>
      <c r="B70" s="479" t="str">
        <f>'Mapa Final'!B70</f>
        <v>Inaplicabilidad de la normativa ambiental vigente</v>
      </c>
      <c r="C70" s="499" t="str">
        <f>'Mapa Final'!C70</f>
        <v xml:space="preserve"> Afectación Ambiental</v>
      </c>
      <c r="D70" s="499" t="str">
        <f>'Mapa Final'!D70</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70" s="502" t="str">
        <f>'Mapa Final'!E70</f>
        <v>Desconocimiento de los lineamientos ambientales y de la normativa  ambiental vigente</v>
      </c>
      <c r="F70" s="502" t="str">
        <f>'Mapa Final'!F70</f>
        <v>Posibilidad de afectación ambiental debido al desconocimiento de las lineamientos ambientales y normativa ambiental vigente</v>
      </c>
      <c r="G70" s="502" t="str">
        <f>'Mapa Final'!G70</f>
        <v>Eventos Ambientales Internos</v>
      </c>
      <c r="H70" s="505" t="str">
        <f>'Mapa Final'!I70</f>
        <v>Media</v>
      </c>
      <c r="I70" s="508" t="str">
        <f>'Mapa Final'!L70</f>
        <v>Mayor</v>
      </c>
      <c r="J70" s="484" t="str">
        <f>'Mapa Final'!N70</f>
        <v xml:space="preserve">Alto </v>
      </c>
      <c r="K70" s="487" t="str">
        <f>'Mapa Final'!AA70</f>
        <v>Baja</v>
      </c>
      <c r="L70" s="487" t="str">
        <f>'Mapa Final'!AE70</f>
        <v>Moderado</v>
      </c>
      <c r="M70" s="490" t="str">
        <f>'Mapa Final'!AG70</f>
        <v>Moderado</v>
      </c>
      <c r="N70" s="487">
        <f>'Mapa Final'!AH70</f>
        <v>0</v>
      </c>
      <c r="O70" s="493" t="s">
        <v>572</v>
      </c>
      <c r="P70" s="481"/>
      <c r="Q70" s="481"/>
      <c r="R70" s="481"/>
      <c r="S70" s="481"/>
      <c r="T70" s="481"/>
    </row>
    <row r="71" spans="1:20" x14ac:dyDescent="0.25">
      <c r="A71" s="497"/>
      <c r="B71" s="530"/>
      <c r="C71" s="500"/>
      <c r="D71" s="500"/>
      <c r="E71" s="503"/>
      <c r="F71" s="503"/>
      <c r="G71" s="503"/>
      <c r="H71" s="506"/>
      <c r="I71" s="509"/>
      <c r="J71" s="485"/>
      <c r="K71" s="488"/>
      <c r="L71" s="488"/>
      <c r="M71" s="491"/>
      <c r="N71" s="488"/>
      <c r="O71" s="494"/>
      <c r="P71" s="482"/>
      <c r="Q71" s="482"/>
      <c r="R71" s="482"/>
      <c r="S71" s="482"/>
      <c r="T71" s="482"/>
    </row>
    <row r="72" spans="1:20" x14ac:dyDescent="0.25">
      <c r="A72" s="497"/>
      <c r="B72" s="530"/>
      <c r="C72" s="500"/>
      <c r="D72" s="500"/>
      <c r="E72" s="503"/>
      <c r="F72" s="503"/>
      <c r="G72" s="503"/>
      <c r="H72" s="506"/>
      <c r="I72" s="509"/>
      <c r="J72" s="485"/>
      <c r="K72" s="488"/>
      <c r="L72" s="488"/>
      <c r="M72" s="491"/>
      <c r="N72" s="488"/>
      <c r="O72" s="494"/>
      <c r="P72" s="482"/>
      <c r="Q72" s="482"/>
      <c r="R72" s="482"/>
      <c r="S72" s="482"/>
      <c r="T72" s="482"/>
    </row>
    <row r="73" spans="1:20" x14ac:dyDescent="0.25">
      <c r="A73" s="497"/>
      <c r="B73" s="530"/>
      <c r="C73" s="500"/>
      <c r="D73" s="500"/>
      <c r="E73" s="503"/>
      <c r="F73" s="503"/>
      <c r="G73" s="503"/>
      <c r="H73" s="506"/>
      <c r="I73" s="509"/>
      <c r="J73" s="485"/>
      <c r="K73" s="488"/>
      <c r="L73" s="488"/>
      <c r="M73" s="491"/>
      <c r="N73" s="488"/>
      <c r="O73" s="494"/>
      <c r="P73" s="482"/>
      <c r="Q73" s="482"/>
      <c r="R73" s="482"/>
      <c r="S73" s="482"/>
      <c r="T73" s="482"/>
    </row>
    <row r="74" spans="1:20" ht="15.75" thickBot="1" x14ac:dyDescent="0.3">
      <c r="A74" s="498"/>
      <c r="B74" s="531"/>
      <c r="C74" s="501"/>
      <c r="D74" s="501"/>
      <c r="E74" s="504"/>
      <c r="F74" s="504"/>
      <c r="G74" s="504"/>
      <c r="H74" s="507"/>
      <c r="I74" s="510"/>
      <c r="J74" s="486"/>
      <c r="K74" s="489"/>
      <c r="L74" s="489"/>
      <c r="M74" s="492"/>
      <c r="N74" s="489"/>
      <c r="O74" s="495"/>
      <c r="P74" s="483"/>
      <c r="Q74" s="483"/>
      <c r="R74" s="483"/>
      <c r="S74" s="483"/>
      <c r="T74" s="483"/>
    </row>
  </sheetData>
  <mergeCells count="279">
    <mergeCell ref="S70:S74"/>
    <mergeCell ref="T70:T74"/>
    <mergeCell ref="J70:J74"/>
    <mergeCell ref="K70:K74"/>
    <mergeCell ref="L70:L74"/>
    <mergeCell ref="M70:M74"/>
    <mergeCell ref="N70:N74"/>
    <mergeCell ref="O70:O74"/>
    <mergeCell ref="P70:P74"/>
    <mergeCell ref="Q70:Q74"/>
    <mergeCell ref="R70:R74"/>
    <mergeCell ref="A70:A74"/>
    <mergeCell ref="B70:B74"/>
    <mergeCell ref="C70:C74"/>
    <mergeCell ref="D70:D74"/>
    <mergeCell ref="E70:E74"/>
    <mergeCell ref="F70:F74"/>
    <mergeCell ref="G70:G74"/>
    <mergeCell ref="H70:H74"/>
    <mergeCell ref="I70:I74"/>
    <mergeCell ref="S60:S64"/>
    <mergeCell ref="T60:T64"/>
    <mergeCell ref="A65:A69"/>
    <mergeCell ref="B65:B69"/>
    <mergeCell ref="C65:C69"/>
    <mergeCell ref="D65:D69"/>
    <mergeCell ref="E65:E69"/>
    <mergeCell ref="F65:F69"/>
    <mergeCell ref="G65:G69"/>
    <mergeCell ref="H65:H69"/>
    <mergeCell ref="I65:I69"/>
    <mergeCell ref="J65:J69"/>
    <mergeCell ref="K65:K69"/>
    <mergeCell ref="L65:L69"/>
    <mergeCell ref="M65:M69"/>
    <mergeCell ref="N65:N69"/>
    <mergeCell ref="O65:O69"/>
    <mergeCell ref="P65:P69"/>
    <mergeCell ref="Q65:Q69"/>
    <mergeCell ref="R65:R69"/>
    <mergeCell ref="S65:S69"/>
    <mergeCell ref="T65:T69"/>
    <mergeCell ref="J60:J64"/>
    <mergeCell ref="K60:K64"/>
    <mergeCell ref="L60:L64"/>
    <mergeCell ref="M60:M64"/>
    <mergeCell ref="N60:N64"/>
    <mergeCell ref="O60:O64"/>
    <mergeCell ref="P60:P64"/>
    <mergeCell ref="Q60:Q64"/>
    <mergeCell ref="R60:R64"/>
    <mergeCell ref="A60:A64"/>
    <mergeCell ref="B60:B64"/>
    <mergeCell ref="C60:C64"/>
    <mergeCell ref="D60:D64"/>
    <mergeCell ref="E60:E64"/>
    <mergeCell ref="F60:F64"/>
    <mergeCell ref="G60:G64"/>
    <mergeCell ref="H60:H64"/>
    <mergeCell ref="I60:I64"/>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75:J1048576">
    <cfRule type="containsText" dxfId="830" priority="707" operator="containsText" text="4- Bajo">
      <formula>NOT(ISERROR(SEARCH("4- Bajo",A7)))</formula>
    </cfRule>
    <cfRule type="containsText" dxfId="829" priority="708" operator="containsText" text="1- Bajo">
      <formula>NOT(ISERROR(SEARCH("1- Bajo",A7)))</formula>
    </cfRule>
    <cfRule type="containsText" dxfId="828" priority="706" operator="containsText" text="3- Bajo">
      <formula>NOT(ISERROR(SEARCH("3- Bajo",A7)))</formula>
    </cfRule>
  </conditionalFormatting>
  <conditionalFormatting sqref="A15:D15">
    <cfRule type="containsText" dxfId="827" priority="564" operator="containsText" text="1- Bajo">
      <formula>NOT(ISERROR(SEARCH("1- Bajo",A15)))</formula>
    </cfRule>
    <cfRule type="containsText" dxfId="826" priority="561" operator="containsText" text="4- Moderado">
      <formula>NOT(ISERROR(SEARCH("4- Moderado",A15)))</formula>
    </cfRule>
    <cfRule type="containsText" dxfId="825" priority="559" operator="containsText" text="3- Moderado">
      <formula>NOT(ISERROR(SEARCH("3- Moderado",A15)))</formula>
    </cfRule>
    <cfRule type="containsText" dxfId="824" priority="560" operator="containsText" text="6- Moderado">
      <formula>NOT(ISERROR(SEARCH("6- Moderado",A15)))</formula>
    </cfRule>
    <cfRule type="containsText" dxfId="823" priority="562" operator="containsText" text="3- Bajo">
      <formula>NOT(ISERROR(SEARCH("3- Bajo",A15)))</formula>
    </cfRule>
    <cfRule type="containsText" dxfId="822" priority="563" operator="containsText" text="4- Bajo">
      <formula>NOT(ISERROR(SEARCH("4- Bajo",A15)))</formula>
    </cfRule>
  </conditionalFormatting>
  <conditionalFormatting sqref="A20:G20">
    <cfRule type="containsText" dxfId="821" priority="528" operator="containsText" text="4- Bajo">
      <formula>NOT(ISERROR(SEARCH("4- Bajo",A20)))</formula>
    </cfRule>
    <cfRule type="containsText" dxfId="820" priority="529" operator="containsText" text="1- Bajo">
      <formula>NOT(ISERROR(SEARCH("1- Bajo",A20)))</formula>
    </cfRule>
    <cfRule type="containsText" dxfId="819" priority="527" operator="containsText" text="3- Bajo">
      <formula>NOT(ISERROR(SEARCH("3- Bajo",A20)))</formula>
    </cfRule>
    <cfRule type="containsText" dxfId="818" priority="526" operator="containsText" text="4- Moderado">
      <formula>NOT(ISERROR(SEARCH("4- Moderado",A20)))</formula>
    </cfRule>
    <cfRule type="containsText" dxfId="817" priority="525" operator="containsText" text="6- Moderado">
      <formula>NOT(ISERROR(SEARCH("6- Moderado",A20)))</formula>
    </cfRule>
    <cfRule type="containsText" dxfId="816" priority="524" operator="containsText" text="3- Moderado">
      <formula>NOT(ISERROR(SEARCH("3- Moderado",A20)))</formula>
    </cfRule>
  </conditionalFormatting>
  <conditionalFormatting sqref="A10:I10 E15:I15">
    <cfRule type="containsText" dxfId="815" priority="661" operator="containsText" text="3- Moderado">
      <formula>NOT(ISERROR(SEARCH("3- Moderado",A10)))</formula>
    </cfRule>
    <cfRule type="containsText" dxfId="814" priority="663" operator="containsText" text="4- Moderado">
      <formula>NOT(ISERROR(SEARCH("4- Moderado",A10)))</formula>
    </cfRule>
    <cfRule type="containsText" dxfId="813" priority="665" operator="containsText" text="4- Bajo">
      <formula>NOT(ISERROR(SEARCH("4- Bajo",A10)))</formula>
    </cfRule>
    <cfRule type="containsText" dxfId="812" priority="664" operator="containsText" text="3- Bajo">
      <formula>NOT(ISERROR(SEARCH("3- Bajo",A10)))</formula>
    </cfRule>
    <cfRule type="containsText" dxfId="811" priority="662" operator="containsText" text="6- Moderado">
      <formula>NOT(ISERROR(SEARCH("6- Moderado",A10)))</formula>
    </cfRule>
    <cfRule type="containsText" dxfId="810" priority="666" operator="containsText" text="1- Bajo">
      <formula>NOT(ISERROR(SEARCH("1- Bajo",A10)))</formula>
    </cfRule>
  </conditionalFormatting>
  <conditionalFormatting sqref="A25:I25">
    <cfRule type="containsText" dxfId="809" priority="500" operator="containsText" text="3- Moderado">
      <formula>NOT(ISERROR(SEARCH("3- Moderado",A25)))</formula>
    </cfRule>
    <cfRule type="containsText" dxfId="808" priority="501" operator="containsText" text="6- Moderado">
      <formula>NOT(ISERROR(SEARCH("6- Moderado",A25)))</formula>
    </cfRule>
    <cfRule type="containsText" dxfId="807" priority="502" operator="containsText" text="4- Moderado">
      <formula>NOT(ISERROR(SEARCH("4- Moderado",A25)))</formula>
    </cfRule>
    <cfRule type="containsText" dxfId="806" priority="503" operator="containsText" text="3- Bajo">
      <formula>NOT(ISERROR(SEARCH("3- Bajo",A25)))</formula>
    </cfRule>
    <cfRule type="containsText" dxfId="805" priority="504" operator="containsText" text="4- Bajo">
      <formula>NOT(ISERROR(SEARCH("4- Bajo",A25)))</formula>
    </cfRule>
    <cfRule type="containsText" dxfId="804" priority="505" operator="containsText" text="1- Bajo">
      <formula>NOT(ISERROR(SEARCH("1- Bajo",A25)))</formula>
    </cfRule>
  </conditionalFormatting>
  <conditionalFormatting sqref="A30:I30">
    <cfRule type="containsText" dxfId="803" priority="437" operator="containsText" text="4- Bajo">
      <formula>NOT(ISERROR(SEARCH("4- Bajo",A30)))</formula>
    </cfRule>
    <cfRule type="containsText" dxfId="802" priority="438" operator="containsText" text="1- Bajo">
      <formula>NOT(ISERROR(SEARCH("1- Bajo",A30)))</formula>
    </cfRule>
    <cfRule type="containsText" dxfId="801" priority="435" operator="containsText" text="4- Moderado">
      <formula>NOT(ISERROR(SEARCH("4- Moderado",A30)))</formula>
    </cfRule>
    <cfRule type="containsText" dxfId="800" priority="436" operator="containsText" text="3- Bajo">
      <formula>NOT(ISERROR(SEARCH("3- Bajo",A30)))</formula>
    </cfRule>
    <cfRule type="containsText" dxfId="799" priority="434" operator="containsText" text="6- Moderado">
      <formula>NOT(ISERROR(SEARCH("6- Moderado",A30)))</formula>
    </cfRule>
    <cfRule type="containsText" dxfId="798" priority="433" operator="containsText" text="3- Moderado">
      <formula>NOT(ISERROR(SEARCH("3- Moderado",A30)))</formula>
    </cfRule>
  </conditionalFormatting>
  <conditionalFormatting sqref="A35:I35">
    <cfRule type="containsText" dxfId="797" priority="371" operator="containsText" text="1- Bajo">
      <formula>NOT(ISERROR(SEARCH("1- Bajo",A35)))</formula>
    </cfRule>
    <cfRule type="containsText" dxfId="796" priority="368" operator="containsText" text="4- Moderado">
      <formula>NOT(ISERROR(SEARCH("4- Moderado",A35)))</formula>
    </cfRule>
    <cfRule type="containsText" dxfId="795" priority="367" operator="containsText" text="6- Moderado">
      <formula>NOT(ISERROR(SEARCH("6- Moderado",A35)))</formula>
    </cfRule>
    <cfRule type="containsText" dxfId="794" priority="366" operator="containsText" text="3- Moderado">
      <formula>NOT(ISERROR(SEARCH("3- Moderado",A35)))</formula>
    </cfRule>
    <cfRule type="containsText" dxfId="793" priority="369" operator="containsText" text="3- Bajo">
      <formula>NOT(ISERROR(SEARCH("3- Bajo",A35)))</formula>
    </cfRule>
    <cfRule type="containsText" dxfId="792" priority="370" operator="containsText" text="4- Bajo">
      <formula>NOT(ISERROR(SEARCH("4- Bajo",A35)))</formula>
    </cfRule>
  </conditionalFormatting>
  <conditionalFormatting sqref="A40:I40">
    <cfRule type="containsText" dxfId="791" priority="303" operator="containsText" text="4- Bajo">
      <formula>NOT(ISERROR(SEARCH("4- Bajo",A40)))</formula>
    </cfRule>
    <cfRule type="containsText" dxfId="790" priority="304" operator="containsText" text="1- Bajo">
      <formula>NOT(ISERROR(SEARCH("1- Bajo",A40)))</formula>
    </cfRule>
    <cfRule type="containsText" dxfId="789" priority="301" operator="containsText" text="4- Moderado">
      <formula>NOT(ISERROR(SEARCH("4- Moderado",A40)))</formula>
    </cfRule>
    <cfRule type="containsText" dxfId="788" priority="299" operator="containsText" text="3- Moderado">
      <formula>NOT(ISERROR(SEARCH("3- Moderado",A40)))</formula>
    </cfRule>
    <cfRule type="containsText" dxfId="787" priority="300" operator="containsText" text="6- Moderado">
      <formula>NOT(ISERROR(SEARCH("6- Moderado",A40)))</formula>
    </cfRule>
    <cfRule type="containsText" dxfId="786" priority="302" operator="containsText" text="3- Bajo">
      <formula>NOT(ISERROR(SEARCH("3- Bajo",A40)))</formula>
    </cfRule>
  </conditionalFormatting>
  <conditionalFormatting sqref="A45:I45">
    <cfRule type="containsText" dxfId="785" priority="232" operator="containsText" text="3- Moderado">
      <formula>NOT(ISERROR(SEARCH("3- Moderado",A45)))</formula>
    </cfRule>
    <cfRule type="containsText" dxfId="784" priority="237" operator="containsText" text="1- Bajo">
      <formula>NOT(ISERROR(SEARCH("1- Bajo",A45)))</formula>
    </cfRule>
    <cfRule type="containsText" dxfId="783" priority="236" operator="containsText" text="4- Bajo">
      <formula>NOT(ISERROR(SEARCH("4- Bajo",A45)))</formula>
    </cfRule>
    <cfRule type="containsText" dxfId="782" priority="235" operator="containsText" text="3- Bajo">
      <formula>NOT(ISERROR(SEARCH("3- Bajo",A45)))</formula>
    </cfRule>
    <cfRule type="containsText" dxfId="781" priority="234" operator="containsText" text="4- Moderado">
      <formula>NOT(ISERROR(SEARCH("4- Moderado",A45)))</formula>
    </cfRule>
    <cfRule type="containsText" dxfId="780" priority="233" operator="containsText" text="6- Moderado">
      <formula>NOT(ISERROR(SEARCH("6- Moderado",A45)))</formula>
    </cfRule>
  </conditionalFormatting>
  <conditionalFormatting sqref="A50:I50">
    <cfRule type="containsText" dxfId="779" priority="169" operator="containsText" text="4- Bajo">
      <formula>NOT(ISERROR(SEARCH("4- Bajo",A50)))</formula>
    </cfRule>
    <cfRule type="containsText" dxfId="778" priority="165" operator="containsText" text="3- Moderado">
      <formula>NOT(ISERROR(SEARCH("3- Moderado",A50)))</formula>
    </cfRule>
    <cfRule type="containsText" dxfId="777" priority="166" operator="containsText" text="6- Moderado">
      <formula>NOT(ISERROR(SEARCH("6- Moderado",A50)))</formula>
    </cfRule>
    <cfRule type="containsText" dxfId="776" priority="167" operator="containsText" text="4- Moderado">
      <formula>NOT(ISERROR(SEARCH("4- Moderado",A50)))</formula>
    </cfRule>
    <cfRule type="containsText" dxfId="775" priority="168" operator="containsText" text="3- Bajo">
      <formula>NOT(ISERROR(SEARCH("3- Bajo",A50)))</formula>
    </cfRule>
    <cfRule type="containsText" dxfId="774" priority="170" operator="containsText" text="1- Bajo">
      <formula>NOT(ISERROR(SEARCH("1- Bajo",A50)))</formula>
    </cfRule>
  </conditionalFormatting>
  <conditionalFormatting sqref="A55:I55 A60:I60 A65:I65 A70:I70">
    <cfRule type="containsText" dxfId="773" priority="103" operator="containsText" text="1- Bajo">
      <formula>NOT(ISERROR(SEARCH("1- Bajo",A55)))</formula>
    </cfRule>
    <cfRule type="containsText" dxfId="772" priority="98" operator="containsText" text="3- Moderado">
      <formula>NOT(ISERROR(SEARCH("3- Moderado",A55)))</formula>
    </cfRule>
    <cfRule type="containsText" dxfId="771" priority="99" operator="containsText" text="6- Moderado">
      <formula>NOT(ISERROR(SEARCH("6- Moderado",A55)))</formula>
    </cfRule>
    <cfRule type="containsText" dxfId="770" priority="101" operator="containsText" text="3- Bajo">
      <formula>NOT(ISERROR(SEARCH("3- Bajo",A55)))</formula>
    </cfRule>
    <cfRule type="containsText" dxfId="769" priority="102" operator="containsText" text="4- Bajo">
      <formula>NOT(ISERROR(SEARCH("4- Bajo",A55)))</formula>
    </cfRule>
    <cfRule type="containsText" dxfId="768" priority="100" operator="containsText" text="4- Moderado">
      <formula>NOT(ISERROR(SEARCH("4- Moderado",A55)))</formula>
    </cfRule>
  </conditionalFormatting>
  <conditionalFormatting sqref="D8:J8">
    <cfRule type="containsText" dxfId="767" priority="702" operator="containsText" text="1- Bajo">
      <formula>NOT(ISERROR(SEARCH("1- Bajo",D8)))</formula>
    </cfRule>
    <cfRule type="containsText" dxfId="766" priority="700" operator="containsText" text="4- Bajo">
      <formula>NOT(ISERROR(SEARCH("4- Bajo",D8)))</formula>
    </cfRule>
    <cfRule type="containsText" dxfId="765" priority="699" operator="containsText" text="3- Bajo">
      <formula>NOT(ISERROR(SEARCH("3- Bajo",D8)))</formula>
    </cfRule>
    <cfRule type="containsText" dxfId="764" priority="696" operator="containsText" text="3- Moderado">
      <formula>NOT(ISERROR(SEARCH("3- Moderado",D8)))</formula>
    </cfRule>
    <cfRule type="containsText" dxfId="763" priority="697" operator="containsText" text="6- Moderado">
      <formula>NOT(ISERROR(SEARCH("6- Moderado",D8)))</formula>
    </cfRule>
    <cfRule type="containsText" dxfId="762" priority="698" operator="containsText" text="4- Moderado">
      <formula>NOT(ISERROR(SEARCH("4- Moderado",D8)))</formula>
    </cfRule>
  </conditionalFormatting>
  <conditionalFormatting sqref="H10:H24">
    <cfRule type="containsText" dxfId="761" priority="576" operator="containsText" text="Muy Alta">
      <formula>NOT(ISERROR(SEARCH("Muy Alta",H10)))</formula>
    </cfRule>
    <cfRule type="containsText" dxfId="760" priority="575" operator="containsText" text="Alta">
      <formula>NOT(ISERROR(SEARCH("Alta",H10)))</formula>
    </cfRule>
    <cfRule type="containsText" dxfId="759" priority="581" operator="containsText" text="Muy Baja">
      <formula>NOT(ISERROR(SEARCH("Muy Baja",H10)))</formula>
    </cfRule>
    <cfRule type="containsText" dxfId="758" priority="582" operator="containsText" text="Baja">
      <formula>NOT(ISERROR(SEARCH("Baja",H10)))</formula>
    </cfRule>
    <cfRule type="containsText" dxfId="757" priority="583" operator="containsText" text="Media">
      <formula>NOT(ISERROR(SEARCH("Media",H10)))</formula>
    </cfRule>
    <cfRule type="containsText" dxfId="756" priority="584" operator="containsText" text="Alta">
      <formula>NOT(ISERROR(SEARCH("Alta",H10)))</formula>
    </cfRule>
    <cfRule type="containsText" dxfId="755" priority="586" operator="containsText" text="Muy Alta">
      <formula>NOT(ISERROR(SEARCH("Muy Alta",H10)))</formula>
    </cfRule>
  </conditionalFormatting>
  <conditionalFormatting sqref="H10:H29">
    <cfRule type="containsText" dxfId="754" priority="483" operator="containsText" text="Muy Alta">
      <formula>NOT(ISERROR(SEARCH("Muy Alta",H10)))</formula>
    </cfRule>
  </conditionalFormatting>
  <conditionalFormatting sqref="H25:H29">
    <cfRule type="containsText" dxfId="753" priority="472" operator="containsText" text="Alta">
      <formula>NOT(ISERROR(SEARCH("Alta",H25)))</formula>
    </cfRule>
    <cfRule type="containsText" dxfId="752" priority="473" operator="containsText" text="Muy Alta">
      <formula>NOT(ISERROR(SEARCH("Muy Alta",H25)))</formula>
    </cfRule>
    <cfRule type="containsText" dxfId="751" priority="478" operator="containsText" text="Muy Baja">
      <formula>NOT(ISERROR(SEARCH("Muy Baja",H25)))</formula>
    </cfRule>
    <cfRule type="containsText" dxfId="750" priority="479" operator="containsText" text="Baja">
      <formula>NOT(ISERROR(SEARCH("Baja",H25)))</formula>
    </cfRule>
    <cfRule type="containsText" dxfId="749" priority="480" operator="containsText" text="Media">
      <formula>NOT(ISERROR(SEARCH("Media",H25)))</formula>
    </cfRule>
    <cfRule type="containsText" dxfId="748" priority="481" operator="containsText" text="Alta">
      <formula>NOT(ISERROR(SEARCH("Alta",H25)))</formula>
    </cfRule>
  </conditionalFormatting>
  <conditionalFormatting sqref="H25:H34">
    <cfRule type="containsText" dxfId="747" priority="416" operator="containsText" text="Muy Alta">
      <formula>NOT(ISERROR(SEARCH("Muy Alta",H25)))</formula>
    </cfRule>
  </conditionalFormatting>
  <conditionalFormatting sqref="H30:H34">
    <cfRule type="containsText" dxfId="746" priority="412" operator="containsText" text="Baja">
      <formula>NOT(ISERROR(SEARCH("Baja",H30)))</formula>
    </cfRule>
    <cfRule type="containsText" dxfId="745" priority="411" operator="containsText" text="Muy Baja">
      <formula>NOT(ISERROR(SEARCH("Muy Baja",H30)))</formula>
    </cfRule>
    <cfRule type="containsText" dxfId="744" priority="406" operator="containsText" text="Muy Alta">
      <formula>NOT(ISERROR(SEARCH("Muy Alta",H30)))</formula>
    </cfRule>
    <cfRule type="containsText" dxfId="743" priority="405" operator="containsText" text="Alta">
      <formula>NOT(ISERROR(SEARCH("Alta",H30)))</formula>
    </cfRule>
    <cfRule type="containsText" dxfId="742" priority="414" operator="containsText" text="Alta">
      <formula>NOT(ISERROR(SEARCH("Alta",H30)))</formula>
    </cfRule>
    <cfRule type="containsText" dxfId="741" priority="413" operator="containsText" text="Media">
      <formula>NOT(ISERROR(SEARCH("Media",H30)))</formula>
    </cfRule>
  </conditionalFormatting>
  <conditionalFormatting sqref="H30:H39">
    <cfRule type="containsText" dxfId="740" priority="349" operator="containsText" text="Muy Alta">
      <formula>NOT(ISERROR(SEARCH("Muy Alta",H30)))</formula>
    </cfRule>
  </conditionalFormatting>
  <conditionalFormatting sqref="H35:H39">
    <cfRule type="containsText" dxfId="739" priority="338" operator="containsText" text="Alta">
      <formula>NOT(ISERROR(SEARCH("Alta",H35)))</formula>
    </cfRule>
    <cfRule type="containsText" dxfId="738" priority="339" operator="containsText" text="Muy Alta">
      <formula>NOT(ISERROR(SEARCH("Muy Alta",H35)))</formula>
    </cfRule>
    <cfRule type="containsText" dxfId="737" priority="344" operator="containsText" text="Muy Baja">
      <formula>NOT(ISERROR(SEARCH("Muy Baja",H35)))</formula>
    </cfRule>
    <cfRule type="containsText" dxfId="736" priority="346" operator="containsText" text="Media">
      <formula>NOT(ISERROR(SEARCH("Media",H35)))</formula>
    </cfRule>
    <cfRule type="containsText" dxfId="735" priority="345" operator="containsText" text="Baja">
      <formula>NOT(ISERROR(SEARCH("Baja",H35)))</formula>
    </cfRule>
    <cfRule type="containsText" dxfId="734" priority="347" operator="containsText" text="Alta">
      <formula>NOT(ISERROR(SEARCH("Alta",H35)))</formula>
    </cfRule>
  </conditionalFormatting>
  <conditionalFormatting sqref="H35:H44">
    <cfRule type="containsText" dxfId="733" priority="282" operator="containsText" text="Muy Alta">
      <formula>NOT(ISERROR(SEARCH("Muy Alta",H35)))</formula>
    </cfRule>
  </conditionalFormatting>
  <conditionalFormatting sqref="H40:H44">
    <cfRule type="containsText" dxfId="732" priority="279" operator="containsText" text="Media">
      <formula>NOT(ISERROR(SEARCH("Media",H40)))</formula>
    </cfRule>
    <cfRule type="containsText" dxfId="731" priority="280" operator="containsText" text="Alta">
      <formula>NOT(ISERROR(SEARCH("Alta",H40)))</formula>
    </cfRule>
    <cfRule type="containsText" dxfId="730" priority="278" operator="containsText" text="Baja">
      <formula>NOT(ISERROR(SEARCH("Baja",H40)))</formula>
    </cfRule>
    <cfRule type="containsText" dxfId="729" priority="271" operator="containsText" text="Alta">
      <formula>NOT(ISERROR(SEARCH("Alta",H40)))</formula>
    </cfRule>
    <cfRule type="containsText" dxfId="728" priority="272" operator="containsText" text="Muy Alta">
      <formula>NOT(ISERROR(SEARCH("Muy Alta",H40)))</formula>
    </cfRule>
    <cfRule type="containsText" dxfId="727" priority="277" operator="containsText" text="Muy Baja">
      <formula>NOT(ISERROR(SEARCH("Muy Baja",H40)))</formula>
    </cfRule>
  </conditionalFormatting>
  <conditionalFormatting sqref="H40:H49">
    <cfRule type="containsText" dxfId="726" priority="215" operator="containsText" text="Muy Alta">
      <formula>NOT(ISERROR(SEARCH("Muy Alta",H40)))</formula>
    </cfRule>
  </conditionalFormatting>
  <conditionalFormatting sqref="H45:H49">
    <cfRule type="containsText" dxfId="725" priority="213" operator="containsText" text="Alta">
      <formula>NOT(ISERROR(SEARCH("Alta",H45)))</formula>
    </cfRule>
    <cfRule type="containsText" dxfId="724" priority="212" operator="containsText" text="Media">
      <formula>NOT(ISERROR(SEARCH("Media",H45)))</formula>
    </cfRule>
    <cfRule type="containsText" dxfId="723" priority="210" operator="containsText" text="Muy Baja">
      <formula>NOT(ISERROR(SEARCH("Muy Baja",H45)))</formula>
    </cfRule>
    <cfRule type="containsText" dxfId="722" priority="205" operator="containsText" text="Muy Alta">
      <formula>NOT(ISERROR(SEARCH("Muy Alta",H45)))</formula>
    </cfRule>
    <cfRule type="containsText" dxfId="721" priority="211" operator="containsText" text="Baja">
      <formula>NOT(ISERROR(SEARCH("Baja",H45)))</formula>
    </cfRule>
    <cfRule type="containsText" dxfId="720" priority="204" operator="containsText" text="Alta">
      <formula>NOT(ISERROR(SEARCH("Alta",H45)))</formula>
    </cfRule>
  </conditionalFormatting>
  <conditionalFormatting sqref="H45:H54">
    <cfRule type="containsText" dxfId="719" priority="148" operator="containsText" text="Muy Alta">
      <formula>NOT(ISERROR(SEARCH("Muy Alta",H45)))</formula>
    </cfRule>
  </conditionalFormatting>
  <conditionalFormatting sqref="H50:H54">
    <cfRule type="containsText" dxfId="718" priority="138" operator="containsText" text="Muy Alta">
      <formula>NOT(ISERROR(SEARCH("Muy Alta",H50)))</formula>
    </cfRule>
    <cfRule type="containsText" dxfId="717" priority="143" operator="containsText" text="Muy Baja">
      <formula>NOT(ISERROR(SEARCH("Muy Baja",H50)))</formula>
    </cfRule>
    <cfRule type="containsText" dxfId="716" priority="146" operator="containsText" text="Alta">
      <formula>NOT(ISERROR(SEARCH("Alta",H50)))</formula>
    </cfRule>
    <cfRule type="containsText" dxfId="715" priority="137" operator="containsText" text="Alta">
      <formula>NOT(ISERROR(SEARCH("Alta",H50)))</formula>
    </cfRule>
    <cfRule type="containsText" dxfId="714" priority="145" operator="containsText" text="Media">
      <formula>NOT(ISERROR(SEARCH("Media",H50)))</formula>
    </cfRule>
    <cfRule type="containsText" dxfId="713" priority="144" operator="containsText" text="Baja">
      <formula>NOT(ISERROR(SEARCH("Baja",H50)))</formula>
    </cfRule>
  </conditionalFormatting>
  <conditionalFormatting sqref="H50:H74">
    <cfRule type="containsText" dxfId="712" priority="81" operator="containsText" text="Muy Alta">
      <formula>NOT(ISERROR(SEARCH("Muy Alta",H50)))</formula>
    </cfRule>
  </conditionalFormatting>
  <conditionalFormatting sqref="H55:H74">
    <cfRule type="containsText" dxfId="711" priority="70" operator="containsText" text="Alta">
      <formula>NOT(ISERROR(SEARCH("Alta",H55)))</formula>
    </cfRule>
    <cfRule type="containsText" dxfId="710" priority="71" operator="containsText" text="Muy Alta">
      <formula>NOT(ISERROR(SEARCH("Muy Alta",H55)))</formula>
    </cfRule>
    <cfRule type="containsText" dxfId="709" priority="78" operator="containsText" text="Media">
      <formula>NOT(ISERROR(SEARCH("Media",H55)))</formula>
    </cfRule>
    <cfRule type="containsText" dxfId="708" priority="77" operator="containsText" text="Baja">
      <formula>NOT(ISERROR(SEARCH("Baja",H55)))</formula>
    </cfRule>
    <cfRule type="containsText" dxfId="707" priority="69" operator="containsText" text="Muy Alta">
      <formula>NOT(ISERROR(SEARCH("Muy Alta",H55)))</formula>
    </cfRule>
    <cfRule type="containsText" dxfId="706" priority="76" operator="containsText" text="Muy Baja">
      <formula>NOT(ISERROR(SEARCH("Muy Baja",H55)))</formula>
    </cfRule>
    <cfRule type="containsText" dxfId="705" priority="79" operator="containsText" text="Alta">
      <formula>NOT(ISERROR(SEARCH("Alta",H55)))</formula>
    </cfRule>
  </conditionalFormatting>
  <conditionalFormatting sqref="H20:I20">
    <cfRule type="containsText" dxfId="704" priority="677" operator="containsText" text="4- Bajo">
      <formula>NOT(ISERROR(SEARCH("4- Bajo",H20)))</formula>
    </cfRule>
    <cfRule type="containsText" dxfId="703" priority="678" operator="containsText" text="1- Bajo">
      <formula>NOT(ISERROR(SEARCH("1- Bajo",H20)))</formula>
    </cfRule>
    <cfRule type="containsText" dxfId="702" priority="674" operator="containsText" text="6- Moderado">
      <formula>NOT(ISERROR(SEARCH("6- Moderado",H20)))</formula>
    </cfRule>
    <cfRule type="containsText" dxfId="701" priority="673" operator="containsText" text="3- Moderado">
      <formula>NOT(ISERROR(SEARCH("3- Moderado",H20)))</formula>
    </cfRule>
    <cfRule type="containsText" dxfId="700" priority="675" operator="containsText" text="4- Moderado">
      <formula>NOT(ISERROR(SEARCH("4- Moderado",H20)))</formula>
    </cfRule>
    <cfRule type="containsText" dxfId="699" priority="676" operator="containsText" text="3- Bajo">
      <formula>NOT(ISERROR(SEARCH("3- Bajo",H20)))</formula>
    </cfRule>
  </conditionalFormatting>
  <conditionalFormatting sqref="H75:J1048576 A7:B7 H7">
    <cfRule type="containsText" dxfId="698" priority="705" operator="containsText" text="4- Moderado">
      <formula>NOT(ISERROR(SEARCH("4- Moderado",A7)))</formula>
    </cfRule>
    <cfRule type="containsText" dxfId="697" priority="704" operator="containsText" text="6- Moderado">
      <formula>NOT(ISERROR(SEARCH("6- Moderado",A7)))</formula>
    </cfRule>
    <cfRule type="containsText" dxfId="696" priority="703" operator="containsText" text="3- Moderado">
      <formula>NOT(ISERROR(SEARCH("3- Moderado",A7)))</formula>
    </cfRule>
  </conditionalFormatting>
  <conditionalFormatting sqref="I10:I74">
    <cfRule type="containsText" dxfId="695" priority="72" operator="containsText" text="Catastrófico">
      <formula>NOT(ISERROR(SEARCH("Catastrófico",I10)))</formula>
    </cfRule>
    <cfRule type="containsText" dxfId="694" priority="75" operator="containsText" text="Leve">
      <formula>NOT(ISERROR(SEARCH("Leve",I10)))</formula>
    </cfRule>
    <cfRule type="containsText" dxfId="693" priority="74" operator="containsText" text="Menor">
      <formula>NOT(ISERROR(SEARCH("Menor",I10)))</formula>
    </cfRule>
    <cfRule type="containsText" dxfId="692" priority="73" operator="containsText" text="Mayor">
      <formula>NOT(ISERROR(SEARCH("Mayor",I10)))</formula>
    </cfRule>
  </conditionalFormatting>
  <conditionalFormatting sqref="I55:I74">
    <cfRule type="containsText" dxfId="691" priority="80" operator="containsText" text="Moderado">
      <formula>NOT(ISERROR(SEARCH("Moderado",I55)))</formula>
    </cfRule>
  </conditionalFormatting>
  <conditionalFormatting sqref="I10:J54">
    <cfRule type="containsText" dxfId="690" priority="132" operator="containsText" text="Moderado">
      <formula>NOT(ISERROR(SEARCH("Moderado",I10)))</formula>
    </cfRule>
  </conditionalFormatting>
  <conditionalFormatting sqref="J8 J75:J1048576">
    <cfRule type="containsText" dxfId="689" priority="689" operator="containsText" text="5- Extremo">
      <formula>NOT(ISERROR(SEARCH("5- Extremo",J8)))</formula>
    </cfRule>
    <cfRule type="containsText" dxfId="688" priority="688" operator="containsText" text="10- Extremo">
      <formula>NOT(ISERROR(SEARCH("10- Extremo",J8)))</formula>
    </cfRule>
    <cfRule type="containsText" dxfId="687" priority="695" operator="containsText" text="4- Alto">
      <formula>NOT(ISERROR(SEARCH("4- Alto",J8)))</formula>
    </cfRule>
    <cfRule type="containsText" dxfId="686" priority="694" operator="containsText" text="5- Alto">
      <formula>NOT(ISERROR(SEARCH("5- Alto",J8)))</formula>
    </cfRule>
    <cfRule type="containsText" dxfId="685" priority="691" operator="containsText" text="10- Alto">
      <formula>NOT(ISERROR(SEARCH("10- Alto",J8)))</formula>
    </cfRule>
    <cfRule type="containsText" dxfId="684" priority="687" operator="containsText" text="15- Extremo">
      <formula>NOT(ISERROR(SEARCH("15- Extremo",J8)))</formula>
    </cfRule>
    <cfRule type="containsText" dxfId="683" priority="690" operator="containsText" text="12- Alto">
      <formula>NOT(ISERROR(SEARCH("12- Alto",J8)))</formula>
    </cfRule>
    <cfRule type="containsText" dxfId="682" priority="686" operator="containsText" text="20- Extremo">
      <formula>NOT(ISERROR(SEARCH("20- Extremo",J8)))</formula>
    </cfRule>
    <cfRule type="containsText" dxfId="681" priority="685" operator="containsText" text="25- Extremo">
      <formula>NOT(ISERROR(SEARCH("25- Extremo",J8)))</formula>
    </cfRule>
    <cfRule type="containsText" dxfId="680" priority="692" operator="containsText" text="9- Alto">
      <formula>NOT(ISERROR(SEARCH("9- Alto",J8)))</formula>
    </cfRule>
    <cfRule type="containsText" dxfId="679" priority="693" operator="containsText" text="8- Alto">
      <formula>NOT(ISERROR(SEARCH("8- Alto",J8)))</formula>
    </cfRule>
    <cfRule type="containsText" dxfId="678" priority="701" operator="containsText" text="2- Bajo">
      <formula>NOT(ISERROR(SEARCH("2- Bajo",J8)))</formula>
    </cfRule>
  </conditionalFormatting>
  <conditionalFormatting sqref="J10:J24">
    <cfRule type="colorScale" priority="642">
      <colorScale>
        <cfvo type="min"/>
        <cfvo type="max"/>
        <color rgb="FFFF7128"/>
        <color rgb="FFFFEF9C"/>
      </colorScale>
    </cfRule>
  </conditionalFormatting>
  <conditionalFormatting sqref="J10:J74">
    <cfRule type="containsText" dxfId="677" priority="161" operator="containsText" text="Moderado">
      <formula>NOT(ISERROR(SEARCH("Moderado",J10)))</formula>
    </cfRule>
    <cfRule type="containsText" dxfId="676" priority="64" operator="containsText" text="Extremo">
      <formula>NOT(ISERROR(SEARCH("Extremo",J10)))</formula>
    </cfRule>
    <cfRule type="containsText" dxfId="675" priority="160" operator="containsText" text="Bajo">
      <formula>NOT(ISERROR(SEARCH("Bajo",J10)))</formula>
    </cfRule>
    <cfRule type="containsText" dxfId="674" priority="162" operator="containsText" text="Alto">
      <formula>NOT(ISERROR(SEARCH("Alto",J10)))</formula>
    </cfRule>
    <cfRule type="containsText" dxfId="673" priority="63" operator="containsText" text="Bajo">
      <formula>NOT(ISERROR(SEARCH("Bajo",J10)))</formula>
    </cfRule>
    <cfRule type="containsText" dxfId="672" priority="163"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74">
    <cfRule type="colorScale" priority="1070">
      <colorScale>
        <cfvo type="min"/>
        <cfvo type="max"/>
        <color rgb="FFFF7128"/>
        <color rgb="FFFFEF9C"/>
      </colorScale>
    </cfRule>
    <cfRule type="containsText" dxfId="671" priority="65" operator="containsText" text="Moderado">
      <formula>NOT(ISERROR(SEARCH("Moderado",J55)))</formula>
    </cfRule>
  </conditionalFormatting>
  <conditionalFormatting sqref="K10:K74">
    <cfRule type="containsText" dxfId="670" priority="67" operator="containsText" text="Media">
      <formula>NOT(ISERROR(SEARCH("Media",K10)))</formula>
    </cfRule>
    <cfRule type="containsText" dxfId="669" priority="62" operator="containsText" text="Muy Baja">
      <formula>NOT(ISERROR(SEARCH("Muy Baja",K10)))</formula>
    </cfRule>
    <cfRule type="containsText" dxfId="668" priority="61" operator="containsText" text="Baja">
      <formula>NOT(ISERROR(SEARCH("Baja",K10)))</formula>
    </cfRule>
    <cfRule type="containsText" dxfId="667" priority="60" operator="containsText" text="Alta">
      <formula>NOT(ISERROR(SEARCH("Alta",K10)))</formula>
    </cfRule>
    <cfRule type="containsText" dxfId="666" priority="59" operator="containsText" text="Muy Alta">
      <formula>NOT(ISERROR(SEARCH("Muy Alta",K10)))</formula>
    </cfRule>
  </conditionalFormatting>
  <conditionalFormatting sqref="K10:L10 K15:L15 K20:L20">
    <cfRule type="containsText" dxfId="665" priority="682" operator="containsText" text="3- Bajo">
      <formula>NOT(ISERROR(SEARCH("3- Bajo",K10)))</formula>
    </cfRule>
    <cfRule type="containsText" dxfId="664" priority="683" operator="containsText" text="4- Bajo">
      <formula>NOT(ISERROR(SEARCH("4- Bajo",K10)))</formula>
    </cfRule>
    <cfRule type="containsText" dxfId="663" priority="684" operator="containsText" text="1- Bajo">
      <formula>NOT(ISERROR(SEARCH("1- Bajo",K10)))</formula>
    </cfRule>
    <cfRule type="containsText" dxfId="662" priority="680" operator="containsText" text="6- Moderado">
      <formula>NOT(ISERROR(SEARCH("6- Moderado",K10)))</formula>
    </cfRule>
    <cfRule type="containsText" dxfId="661" priority="681" operator="containsText" text="4- Moderado">
      <formula>NOT(ISERROR(SEARCH("4- Moderado",K10)))</formula>
    </cfRule>
    <cfRule type="containsText" dxfId="660" priority="679" operator="containsText" text="3- Moderado">
      <formula>NOT(ISERROR(SEARCH("3- Moderado",K10)))</formula>
    </cfRule>
  </conditionalFormatting>
  <conditionalFormatting sqref="K25:L25">
    <cfRule type="containsText" dxfId="659" priority="520" operator="containsText" text="4- Moderado">
      <formula>NOT(ISERROR(SEARCH("4- Moderado",K25)))</formula>
    </cfRule>
    <cfRule type="containsText" dxfId="658" priority="519" operator="containsText" text="6- Moderado">
      <formula>NOT(ISERROR(SEARCH("6- Moderado",K25)))</formula>
    </cfRule>
    <cfRule type="containsText" dxfId="657" priority="518" operator="containsText" text="3- Moderado">
      <formula>NOT(ISERROR(SEARCH("3- Moderado",K25)))</formula>
    </cfRule>
    <cfRule type="containsText" dxfId="656" priority="522" operator="containsText" text="4- Bajo">
      <formula>NOT(ISERROR(SEARCH("4- Bajo",K25)))</formula>
    </cfRule>
    <cfRule type="containsText" dxfId="655" priority="523" operator="containsText" text="1- Bajo">
      <formula>NOT(ISERROR(SEARCH("1- Bajo",K25)))</formula>
    </cfRule>
    <cfRule type="containsText" dxfId="654" priority="521" operator="containsText" text="3- Bajo">
      <formula>NOT(ISERROR(SEARCH("3- Bajo",K25)))</formula>
    </cfRule>
  </conditionalFormatting>
  <conditionalFormatting sqref="K30:L30">
    <cfRule type="containsText" dxfId="653" priority="453" operator="containsText" text="4- Moderado">
      <formula>NOT(ISERROR(SEARCH("4- Moderado",K30)))</formula>
    </cfRule>
    <cfRule type="containsText" dxfId="652" priority="452" operator="containsText" text="6- Moderado">
      <formula>NOT(ISERROR(SEARCH("6- Moderado",K30)))</formula>
    </cfRule>
    <cfRule type="containsText" dxfId="651" priority="456" operator="containsText" text="1- Bajo">
      <formula>NOT(ISERROR(SEARCH("1- Bajo",K30)))</formula>
    </cfRule>
    <cfRule type="containsText" dxfId="650" priority="455" operator="containsText" text="4- Bajo">
      <formula>NOT(ISERROR(SEARCH("4- Bajo",K30)))</formula>
    </cfRule>
    <cfRule type="containsText" dxfId="649" priority="454" operator="containsText" text="3- Bajo">
      <formula>NOT(ISERROR(SEARCH("3- Bajo",K30)))</formula>
    </cfRule>
    <cfRule type="containsText" dxfId="648" priority="451" operator="containsText" text="3- Moderado">
      <formula>NOT(ISERROR(SEARCH("3- Moderado",K30)))</formula>
    </cfRule>
  </conditionalFormatting>
  <conditionalFormatting sqref="K35:L35">
    <cfRule type="containsText" dxfId="647" priority="388" operator="containsText" text="4- Bajo">
      <formula>NOT(ISERROR(SEARCH("4- Bajo",K35)))</formula>
    </cfRule>
    <cfRule type="containsText" dxfId="646" priority="389" operator="containsText" text="1- Bajo">
      <formula>NOT(ISERROR(SEARCH("1- Bajo",K35)))</formula>
    </cfRule>
    <cfRule type="containsText" dxfId="645" priority="387" operator="containsText" text="3- Bajo">
      <formula>NOT(ISERROR(SEARCH("3- Bajo",K35)))</formula>
    </cfRule>
    <cfRule type="containsText" dxfId="644" priority="384" operator="containsText" text="3- Moderado">
      <formula>NOT(ISERROR(SEARCH("3- Moderado",K35)))</formula>
    </cfRule>
    <cfRule type="containsText" dxfId="643" priority="385" operator="containsText" text="6- Moderado">
      <formula>NOT(ISERROR(SEARCH("6- Moderado",K35)))</formula>
    </cfRule>
    <cfRule type="containsText" dxfId="642" priority="386" operator="containsText" text="4- Moderado">
      <formula>NOT(ISERROR(SEARCH("4- Moderado",K35)))</formula>
    </cfRule>
  </conditionalFormatting>
  <conditionalFormatting sqref="K40:L40">
    <cfRule type="containsText" dxfId="641" priority="318" operator="containsText" text="6- Moderado">
      <formula>NOT(ISERROR(SEARCH("6- Moderado",K40)))</formula>
    </cfRule>
    <cfRule type="containsText" dxfId="640" priority="322" operator="containsText" text="1- Bajo">
      <formula>NOT(ISERROR(SEARCH("1- Bajo",K40)))</formula>
    </cfRule>
    <cfRule type="containsText" dxfId="639" priority="321" operator="containsText" text="4- Bajo">
      <formula>NOT(ISERROR(SEARCH("4- Bajo",K40)))</formula>
    </cfRule>
    <cfRule type="containsText" dxfId="638" priority="320" operator="containsText" text="3- Bajo">
      <formula>NOT(ISERROR(SEARCH("3- Bajo",K40)))</formula>
    </cfRule>
    <cfRule type="containsText" dxfId="637" priority="319" operator="containsText" text="4- Moderado">
      <formula>NOT(ISERROR(SEARCH("4- Moderado",K40)))</formula>
    </cfRule>
    <cfRule type="containsText" dxfId="636" priority="317" operator="containsText" text="3- Moderado">
      <formula>NOT(ISERROR(SEARCH("3- Moderado",K40)))</formula>
    </cfRule>
  </conditionalFormatting>
  <conditionalFormatting sqref="K45:L45">
    <cfRule type="containsText" dxfId="635" priority="255" operator="containsText" text="1- Bajo">
      <formula>NOT(ISERROR(SEARCH("1- Bajo",K45)))</formula>
    </cfRule>
    <cfRule type="containsText" dxfId="634" priority="254" operator="containsText" text="4- Bajo">
      <formula>NOT(ISERROR(SEARCH("4- Bajo",K45)))</formula>
    </cfRule>
    <cfRule type="containsText" dxfId="633" priority="253" operator="containsText" text="3- Bajo">
      <formula>NOT(ISERROR(SEARCH("3- Bajo",K45)))</formula>
    </cfRule>
    <cfRule type="containsText" dxfId="632" priority="252" operator="containsText" text="4- Moderado">
      <formula>NOT(ISERROR(SEARCH("4- Moderado",K45)))</formula>
    </cfRule>
    <cfRule type="containsText" dxfId="631" priority="251" operator="containsText" text="6- Moderado">
      <formula>NOT(ISERROR(SEARCH("6- Moderado",K45)))</formula>
    </cfRule>
    <cfRule type="containsText" dxfId="630" priority="250" operator="containsText" text="3- Moderado">
      <formula>NOT(ISERROR(SEARCH("3- Moderado",K45)))</formula>
    </cfRule>
  </conditionalFormatting>
  <conditionalFormatting sqref="K50:L50">
    <cfRule type="containsText" dxfId="629" priority="183" operator="containsText" text="3- Moderado">
      <formula>NOT(ISERROR(SEARCH("3- Moderado",K50)))</formula>
    </cfRule>
    <cfRule type="containsText" dxfId="628" priority="184" operator="containsText" text="6- Moderado">
      <formula>NOT(ISERROR(SEARCH("6- Moderado",K50)))</formula>
    </cfRule>
    <cfRule type="containsText" dxfId="627" priority="186" operator="containsText" text="3- Bajo">
      <formula>NOT(ISERROR(SEARCH("3- Bajo",K50)))</formula>
    </cfRule>
    <cfRule type="containsText" dxfId="626" priority="187" operator="containsText" text="4- Bajo">
      <formula>NOT(ISERROR(SEARCH("4- Bajo",K50)))</formula>
    </cfRule>
    <cfRule type="containsText" dxfId="625" priority="188" operator="containsText" text="1- Bajo">
      <formula>NOT(ISERROR(SEARCH("1- Bajo",K50)))</formula>
    </cfRule>
    <cfRule type="containsText" dxfId="624" priority="185" operator="containsText" text="4- Moderado">
      <formula>NOT(ISERROR(SEARCH("4- Moderado",K50)))</formula>
    </cfRule>
  </conditionalFormatting>
  <conditionalFormatting sqref="K55:L55 K60:L60 K65:L65 K70:L70">
    <cfRule type="containsText" dxfId="623" priority="121" operator="containsText" text="1- Bajo">
      <formula>NOT(ISERROR(SEARCH("1- Bajo",K55)))</formula>
    </cfRule>
    <cfRule type="containsText" dxfId="622" priority="120" operator="containsText" text="4- Bajo">
      <formula>NOT(ISERROR(SEARCH("4- Bajo",K55)))</formula>
    </cfRule>
    <cfRule type="containsText" dxfId="621" priority="119" operator="containsText" text="3- Bajo">
      <formula>NOT(ISERROR(SEARCH("3- Bajo",K55)))</formula>
    </cfRule>
    <cfRule type="containsText" dxfId="620" priority="118" operator="containsText" text="4- Moderado">
      <formula>NOT(ISERROR(SEARCH("4- Moderado",K55)))</formula>
    </cfRule>
    <cfRule type="containsText" dxfId="619" priority="117" operator="containsText" text="6- Moderado">
      <formula>NOT(ISERROR(SEARCH("6- Moderado",K55)))</formula>
    </cfRule>
    <cfRule type="containsText" dxfId="618" priority="116" operator="containsText" text="3- Moderado">
      <formula>NOT(ISERROR(SEARCH("3- Moderado",K55)))</formula>
    </cfRule>
  </conditionalFormatting>
  <conditionalFormatting sqref="K8:M8">
    <cfRule type="containsText" dxfId="617" priority="646" operator="containsText" text="3- Bajo">
      <formula>NOT(ISERROR(SEARCH("3- Bajo",K8)))</formula>
    </cfRule>
    <cfRule type="containsText" dxfId="616" priority="648" operator="containsText" text="1- Bajo">
      <formula>NOT(ISERROR(SEARCH("1- Bajo",K8)))</formula>
    </cfRule>
    <cfRule type="containsText" dxfId="615" priority="643" operator="containsText" text="3- Moderado">
      <formula>NOT(ISERROR(SEARCH("3- Moderado",K8)))</formula>
    </cfRule>
    <cfRule type="containsText" dxfId="614" priority="647" operator="containsText" text="4- Bajo">
      <formula>NOT(ISERROR(SEARCH("4- Bajo",K8)))</formula>
    </cfRule>
    <cfRule type="containsText" dxfId="613" priority="645" operator="containsText" text="4- Moderado">
      <formula>NOT(ISERROR(SEARCH("4- Moderado",K8)))</formula>
    </cfRule>
    <cfRule type="containsText" dxfId="612" priority="644" operator="containsText" text="6- Moderado">
      <formula>NOT(ISERROR(SEARCH("6- Moderado",K8)))</formula>
    </cfRule>
  </conditionalFormatting>
  <conditionalFormatting sqref="L10:L74">
    <cfRule type="containsText" dxfId="611" priority="57" operator="containsText" text="Menor">
      <formula>NOT(ISERROR(SEARCH("Menor",L10)))</formula>
    </cfRule>
    <cfRule type="containsText" dxfId="610" priority="58" operator="containsText" text="Leve">
      <formula>NOT(ISERROR(SEARCH("Leve",L10)))</formula>
    </cfRule>
    <cfRule type="containsText" dxfId="609" priority="56" operator="containsText" text="Mayor">
      <formula>NOT(ISERROR(SEARCH("Mayor",L10)))</formula>
    </cfRule>
    <cfRule type="containsText" dxfId="608" priority="55" operator="containsText" text="Catastrófico">
      <formula>NOT(ISERROR(SEARCH("Catastrófico",L10)))</formula>
    </cfRule>
  </conditionalFormatting>
  <conditionalFormatting sqref="L10:M74">
    <cfRule type="containsText" dxfId="607"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74">
    <cfRule type="containsText" dxfId="606" priority="155" operator="containsText" text="Bajo">
      <formula>NOT(ISERROR(SEARCH("Bajo",M10)))</formula>
    </cfRule>
    <cfRule type="containsText" dxfId="605" priority="156" operator="containsText" text="Moderado">
      <formula>NOT(ISERROR(SEARCH("Moderado",M10)))</formula>
    </cfRule>
    <cfRule type="containsText" dxfId="604" priority="158" operator="containsText" text="Extremo">
      <formula>NOT(ISERROR(SEARCH("Extremo",M10)))</formula>
    </cfRule>
    <cfRule type="containsText" dxfId="603" priority="157" operator="containsText" text="Alto">
      <formula>NOT(ISERROR(SEARCH("Alto",M10)))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74">
    <cfRule type="colorScale" priority="1076">
      <colorScale>
        <cfvo type="min"/>
        <cfvo type="max"/>
        <color rgb="FFFF7128"/>
        <color rgb="FFFFEF9C"/>
      </colorScale>
    </cfRule>
  </conditionalFormatting>
  <conditionalFormatting sqref="N10 N15 N20">
    <cfRule type="containsText" dxfId="602" priority="632" operator="containsText" text="1- Bajo">
      <formula>NOT(ISERROR(SEARCH("1- Bajo",N10)))</formula>
    </cfRule>
    <cfRule type="containsText" dxfId="601" priority="631" operator="containsText" text="4- Bajo">
      <formula>NOT(ISERROR(SEARCH("4- Bajo",N10)))</formula>
    </cfRule>
    <cfRule type="containsText" dxfId="600" priority="630" operator="containsText" text="3- Bajo">
      <formula>NOT(ISERROR(SEARCH("3- Bajo",N10)))</formula>
    </cfRule>
    <cfRule type="containsText" dxfId="599" priority="629" operator="containsText" text="4- Moderado">
      <formula>NOT(ISERROR(SEARCH("4- Moderado",N10)))</formula>
    </cfRule>
    <cfRule type="containsText" dxfId="598" priority="628" operator="containsText" text="6- Moderado">
      <formula>NOT(ISERROR(SEARCH("6- Moderado",N10)))</formula>
    </cfRule>
    <cfRule type="containsText" dxfId="597" priority="627" operator="containsText" text="3- Moderado">
      <formula>NOT(ISERROR(SEARCH("3- Moderado",N10)))</formula>
    </cfRule>
  </conditionalFormatting>
  <conditionalFormatting sqref="N25">
    <cfRule type="containsText" dxfId="596" priority="489" operator="containsText" text="1- Bajo">
      <formula>NOT(ISERROR(SEARCH("1- Bajo",N25)))</formula>
    </cfRule>
    <cfRule type="containsText" dxfId="595" priority="488" operator="containsText" text="4- Bajo">
      <formula>NOT(ISERROR(SEARCH("4- Bajo",N25)))</formula>
    </cfRule>
    <cfRule type="containsText" dxfId="594" priority="487" operator="containsText" text="3- Bajo">
      <formula>NOT(ISERROR(SEARCH("3- Bajo",N25)))</formula>
    </cfRule>
    <cfRule type="containsText" dxfId="593" priority="486" operator="containsText" text="4- Moderado">
      <formula>NOT(ISERROR(SEARCH("4- Moderado",N25)))</formula>
    </cfRule>
    <cfRule type="containsText" dxfId="592" priority="485" operator="containsText" text="6- Moderado">
      <formula>NOT(ISERROR(SEARCH("6- Moderado",N25)))</formula>
    </cfRule>
    <cfRule type="containsText" dxfId="591" priority="484" operator="containsText" text="3- Moderado">
      <formula>NOT(ISERROR(SEARCH("3- Moderado",N25)))</formula>
    </cfRule>
  </conditionalFormatting>
  <conditionalFormatting sqref="N30">
    <cfRule type="containsText" dxfId="590" priority="417" operator="containsText" text="3- Moderado">
      <formula>NOT(ISERROR(SEARCH("3- Moderado",N30)))</formula>
    </cfRule>
    <cfRule type="containsText" dxfId="589" priority="418" operator="containsText" text="6- Moderado">
      <formula>NOT(ISERROR(SEARCH("6- Moderado",N30)))</formula>
    </cfRule>
    <cfRule type="containsText" dxfId="588" priority="419" operator="containsText" text="4- Moderado">
      <formula>NOT(ISERROR(SEARCH("4- Moderado",N30)))</formula>
    </cfRule>
    <cfRule type="containsText" dxfId="587" priority="420" operator="containsText" text="3- Bajo">
      <formula>NOT(ISERROR(SEARCH("3- Bajo",N30)))</formula>
    </cfRule>
    <cfRule type="containsText" dxfId="586" priority="422" operator="containsText" text="1- Bajo">
      <formula>NOT(ISERROR(SEARCH("1- Bajo",N30)))</formula>
    </cfRule>
    <cfRule type="containsText" dxfId="585" priority="421" operator="containsText" text="4- Bajo">
      <formula>NOT(ISERROR(SEARCH("4- Bajo",N30)))</formula>
    </cfRule>
  </conditionalFormatting>
  <conditionalFormatting sqref="N35">
    <cfRule type="containsText" dxfId="584" priority="350" operator="containsText" text="3- Moderado">
      <formula>NOT(ISERROR(SEARCH("3- Moderado",N35)))</formula>
    </cfRule>
    <cfRule type="containsText" dxfId="583" priority="355" operator="containsText" text="1- Bajo">
      <formula>NOT(ISERROR(SEARCH("1- Bajo",N35)))</formula>
    </cfRule>
    <cfRule type="containsText" dxfId="582" priority="351" operator="containsText" text="6- Moderado">
      <formula>NOT(ISERROR(SEARCH("6- Moderado",N35)))</formula>
    </cfRule>
    <cfRule type="containsText" dxfId="581" priority="354" operator="containsText" text="4- Bajo">
      <formula>NOT(ISERROR(SEARCH("4- Bajo",N35)))</formula>
    </cfRule>
    <cfRule type="containsText" dxfId="580" priority="353" operator="containsText" text="3- Bajo">
      <formula>NOT(ISERROR(SEARCH("3- Bajo",N35)))</formula>
    </cfRule>
    <cfRule type="containsText" dxfId="579" priority="352" operator="containsText" text="4- Moderado">
      <formula>NOT(ISERROR(SEARCH("4- Moderado",N35)))</formula>
    </cfRule>
  </conditionalFormatting>
  <conditionalFormatting sqref="N40">
    <cfRule type="containsText" dxfId="578" priority="284" operator="containsText" text="6- Moderado">
      <formula>NOT(ISERROR(SEARCH("6- Moderado",N40)))</formula>
    </cfRule>
    <cfRule type="containsText" dxfId="577" priority="285" operator="containsText" text="4- Moderado">
      <formula>NOT(ISERROR(SEARCH("4- Moderado",N40)))</formula>
    </cfRule>
    <cfRule type="containsText" dxfId="576" priority="286" operator="containsText" text="3- Bajo">
      <formula>NOT(ISERROR(SEARCH("3- Bajo",N40)))</formula>
    </cfRule>
    <cfRule type="containsText" dxfId="575" priority="287" operator="containsText" text="4- Bajo">
      <formula>NOT(ISERROR(SEARCH("4- Bajo",N40)))</formula>
    </cfRule>
    <cfRule type="containsText" dxfId="574" priority="288" operator="containsText" text="1- Bajo">
      <formula>NOT(ISERROR(SEARCH("1- Bajo",N40)))</formula>
    </cfRule>
    <cfRule type="containsText" dxfId="573" priority="283" operator="containsText" text="3- Moderado">
      <formula>NOT(ISERROR(SEARCH("3- Moderado",N40)))</formula>
    </cfRule>
  </conditionalFormatting>
  <conditionalFormatting sqref="N45">
    <cfRule type="containsText" dxfId="572" priority="221" operator="containsText" text="1- Bajo">
      <formula>NOT(ISERROR(SEARCH("1- Bajo",N45)))</formula>
    </cfRule>
    <cfRule type="containsText" dxfId="571" priority="220" operator="containsText" text="4- Bajo">
      <formula>NOT(ISERROR(SEARCH("4- Bajo",N45)))</formula>
    </cfRule>
    <cfRule type="containsText" dxfId="570" priority="216" operator="containsText" text="3- Moderado">
      <formula>NOT(ISERROR(SEARCH("3- Moderado",N45)))</formula>
    </cfRule>
    <cfRule type="containsText" dxfId="569" priority="218" operator="containsText" text="4- Moderado">
      <formula>NOT(ISERROR(SEARCH("4- Moderado",N45)))</formula>
    </cfRule>
    <cfRule type="containsText" dxfId="568" priority="217" operator="containsText" text="6- Moderado">
      <formula>NOT(ISERROR(SEARCH("6- Moderado",N45)))</formula>
    </cfRule>
    <cfRule type="containsText" dxfId="567" priority="219" operator="containsText" text="3- Bajo">
      <formula>NOT(ISERROR(SEARCH("3- Bajo",N45)))</formula>
    </cfRule>
  </conditionalFormatting>
  <conditionalFormatting sqref="N50">
    <cfRule type="containsText" dxfId="566" priority="154" operator="containsText" text="1- Bajo">
      <formula>NOT(ISERROR(SEARCH("1- Bajo",N50)))</formula>
    </cfRule>
    <cfRule type="containsText" dxfId="565" priority="151" operator="containsText" text="4- Moderado">
      <formula>NOT(ISERROR(SEARCH("4- Moderado",N50)))</formula>
    </cfRule>
    <cfRule type="containsText" dxfId="564" priority="149" operator="containsText" text="3- Moderado">
      <formula>NOT(ISERROR(SEARCH("3- Moderado",N50)))</formula>
    </cfRule>
    <cfRule type="containsText" dxfId="563" priority="152" operator="containsText" text="3- Bajo">
      <formula>NOT(ISERROR(SEARCH("3- Bajo",N50)))</formula>
    </cfRule>
    <cfRule type="containsText" dxfId="562" priority="153" operator="containsText" text="4- Bajo">
      <formula>NOT(ISERROR(SEARCH("4- Bajo",N50)))</formula>
    </cfRule>
    <cfRule type="containsText" dxfId="561" priority="150" operator="containsText" text="6- Moderado">
      <formula>NOT(ISERROR(SEARCH("6- Moderado",N50)))</formula>
    </cfRule>
  </conditionalFormatting>
  <conditionalFormatting sqref="N55 N60 N65 N70">
    <cfRule type="containsText" dxfId="560" priority="84" operator="containsText" text="4- Moderado">
      <formula>NOT(ISERROR(SEARCH("4- Moderado",N55)))</formula>
    </cfRule>
    <cfRule type="containsText" dxfId="559" priority="83" operator="containsText" text="6- Moderado">
      <formula>NOT(ISERROR(SEARCH("6- Moderado",N55)))</formula>
    </cfRule>
    <cfRule type="containsText" dxfId="558" priority="82" operator="containsText" text="3- Moderado">
      <formula>NOT(ISERROR(SEARCH("3- Moderado",N55)))</formula>
    </cfRule>
    <cfRule type="containsText" dxfId="557" priority="87" operator="containsText" text="1- Bajo">
      <formula>NOT(ISERROR(SEARCH("1- Bajo",N55)))</formula>
    </cfRule>
    <cfRule type="containsText" dxfId="556" priority="86" operator="containsText" text="4- Bajo">
      <formula>NOT(ISERROR(SEARCH("4- Bajo",N55)))</formula>
    </cfRule>
    <cfRule type="containsText" dxfId="555" priority="85" operator="containsText" text="3- Bajo">
      <formula>NOT(ISERROR(SEARCH("3- Bajo",N55)))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74"/>
  <sheetViews>
    <sheetView topLeftCell="C43" zoomScale="71" zoomScaleNormal="71" workbookViewId="0">
      <selection activeCell="D85" sqref="D85"/>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0" customFormat="1" ht="16.5" customHeight="1" x14ac:dyDescent="0.3">
      <c r="A1" s="396"/>
      <c r="B1" s="397"/>
      <c r="C1" s="397"/>
      <c r="D1" s="521" t="s">
        <v>455</v>
      </c>
      <c r="E1" s="521"/>
      <c r="F1" s="521"/>
      <c r="G1" s="521"/>
      <c r="H1" s="521"/>
      <c r="I1" s="521"/>
      <c r="J1" s="521"/>
      <c r="K1" s="521"/>
      <c r="L1" s="521"/>
      <c r="M1" s="521"/>
      <c r="N1" s="521"/>
      <c r="O1" s="521"/>
      <c r="P1" s="521"/>
      <c r="Q1" s="522"/>
      <c r="R1" s="388" t="s">
        <v>67</v>
      </c>
      <c r="S1" s="388"/>
      <c r="T1" s="388"/>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398"/>
      <c r="B2" s="399"/>
      <c r="C2" s="399"/>
      <c r="D2" s="523"/>
      <c r="E2" s="523"/>
      <c r="F2" s="523"/>
      <c r="G2" s="523"/>
      <c r="H2" s="523"/>
      <c r="I2" s="523"/>
      <c r="J2" s="523"/>
      <c r="K2" s="523"/>
      <c r="L2" s="523"/>
      <c r="M2" s="523"/>
      <c r="N2" s="523"/>
      <c r="O2" s="523"/>
      <c r="P2" s="523"/>
      <c r="Q2" s="524"/>
      <c r="R2" s="388"/>
      <c r="S2" s="388"/>
      <c r="T2" s="38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3"/>
      <c r="D3" s="523"/>
      <c r="E3" s="523"/>
      <c r="F3" s="523"/>
      <c r="G3" s="523"/>
      <c r="H3" s="523"/>
      <c r="I3" s="523"/>
      <c r="J3" s="523"/>
      <c r="K3" s="523"/>
      <c r="L3" s="523"/>
      <c r="M3" s="523"/>
      <c r="N3" s="523"/>
      <c r="O3" s="523"/>
      <c r="P3" s="523"/>
      <c r="Q3" s="524"/>
      <c r="R3" s="388"/>
      <c r="S3" s="388"/>
      <c r="T3" s="38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89" t="s">
        <v>0</v>
      </c>
      <c r="B4" s="390"/>
      <c r="C4" s="391"/>
      <c r="D4" s="513" t="str">
        <f>'Mapa Final'!D4</f>
        <v>Administración de la Carrera Judicial</v>
      </c>
      <c r="E4" s="514"/>
      <c r="F4" s="514"/>
      <c r="G4" s="514"/>
      <c r="H4" s="514"/>
      <c r="I4" s="514"/>
      <c r="J4" s="514"/>
      <c r="K4" s="514"/>
      <c r="L4" s="514"/>
      <c r="M4" s="514"/>
      <c r="N4" s="515"/>
      <c r="O4" s="395"/>
      <c r="P4" s="395"/>
      <c r="Q4" s="395"/>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89" t="s">
        <v>1</v>
      </c>
      <c r="B5" s="390"/>
      <c r="C5" s="391"/>
      <c r="D5" s="400"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01"/>
      <c r="F5" s="401"/>
      <c r="G5" s="401"/>
      <c r="H5" s="401"/>
      <c r="I5" s="401"/>
      <c r="J5" s="401"/>
      <c r="K5" s="401"/>
      <c r="L5" s="401"/>
      <c r="M5" s="401"/>
      <c r="N5" s="402"/>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89" t="s">
        <v>2</v>
      </c>
      <c r="B6" s="390"/>
      <c r="C6" s="391"/>
      <c r="D6" s="400" t="str">
        <f>'Mapa Final'!D6</f>
        <v xml:space="preserve">Nivel Central </v>
      </c>
      <c r="E6" s="401"/>
      <c r="F6" s="401"/>
      <c r="G6" s="401"/>
      <c r="H6" s="401"/>
      <c r="I6" s="401"/>
      <c r="J6" s="401"/>
      <c r="K6" s="401"/>
      <c r="L6" s="401"/>
      <c r="M6" s="401"/>
      <c r="N6" s="402"/>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0" customFormat="1" ht="39.75" customHeight="1" thickTop="1" thickBot="1" x14ac:dyDescent="0.3">
      <c r="A7" s="516" t="s">
        <v>431</v>
      </c>
      <c r="B7" s="517"/>
      <c r="C7" s="517"/>
      <c r="D7" s="517"/>
      <c r="E7" s="517"/>
      <c r="F7" s="518"/>
      <c r="G7" s="217"/>
      <c r="H7" s="519" t="s">
        <v>432</v>
      </c>
      <c r="I7" s="519"/>
      <c r="J7" s="519"/>
      <c r="K7" s="519" t="s">
        <v>433</v>
      </c>
      <c r="L7" s="519"/>
      <c r="M7" s="519"/>
      <c r="N7" s="520" t="s">
        <v>434</v>
      </c>
      <c r="O7" s="525" t="s">
        <v>435</v>
      </c>
      <c r="P7" s="527" t="s">
        <v>436</v>
      </c>
      <c r="Q7" s="528"/>
      <c r="R7" s="527" t="s">
        <v>437</v>
      </c>
      <c r="S7" s="528"/>
      <c r="T7" s="529" t="s">
        <v>458</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x14ac:dyDescent="0.3">
      <c r="A8" s="226" t="s">
        <v>204</v>
      </c>
      <c r="B8" s="226" t="s">
        <v>463</v>
      </c>
      <c r="C8" s="227" t="s">
        <v>8</v>
      </c>
      <c r="D8" s="218" t="s">
        <v>446</v>
      </c>
      <c r="E8" s="219" t="s">
        <v>10</v>
      </c>
      <c r="F8" s="219" t="s">
        <v>11</v>
      </c>
      <c r="G8" s="219" t="s">
        <v>12</v>
      </c>
      <c r="H8" s="220" t="s">
        <v>439</v>
      </c>
      <c r="I8" s="220" t="s">
        <v>38</v>
      </c>
      <c r="J8" s="220" t="s">
        <v>440</v>
      </c>
      <c r="K8" s="220" t="s">
        <v>439</v>
      </c>
      <c r="L8" s="220" t="s">
        <v>441</v>
      </c>
      <c r="M8" s="220" t="s">
        <v>440</v>
      </c>
      <c r="N8" s="520"/>
      <c r="O8" s="526"/>
      <c r="P8" s="221" t="s">
        <v>442</v>
      </c>
      <c r="Q8" s="221" t="s">
        <v>443</v>
      </c>
      <c r="R8" s="221" t="s">
        <v>444</v>
      </c>
      <c r="S8" s="221" t="s">
        <v>445</v>
      </c>
      <c r="T8" s="529"/>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0.5" customHeight="1" thickTop="1" thickBot="1" x14ac:dyDescent="0.3">
      <c r="A9" s="511"/>
      <c r="B9" s="512"/>
      <c r="C9" s="512"/>
      <c r="D9" s="512"/>
      <c r="E9" s="512"/>
      <c r="F9" s="512"/>
      <c r="G9" s="512"/>
      <c r="H9" s="512"/>
      <c r="I9" s="512"/>
      <c r="J9" s="512"/>
      <c r="K9" s="512"/>
      <c r="L9" s="512"/>
      <c r="M9" s="512"/>
      <c r="N9" s="512"/>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x14ac:dyDescent="0.2">
      <c r="A10" s="496">
        <f>'Mapa Final'!A10</f>
        <v>1</v>
      </c>
      <c r="B10" s="479" t="str">
        <f>'Mapa Final'!B10</f>
        <v>Demora en la gestión de defensa judicial</v>
      </c>
      <c r="C10" s="499" t="str">
        <f>'Mapa Final'!C10</f>
        <v>Incumplimiento de las metas establecidas</v>
      </c>
      <c r="D10" s="499" t="str">
        <f>'Mapa Final'!D10</f>
        <v xml:space="preserve">1.Excesiva carga laboral de la persona encargada de proyectar fichas de conciliación, contestaciones, recuersos, alegatosy demás documentos de defensa.
2.Falta de revisión del correo de notificaciones de la entidad.3 La fijación de diligencias judiciales en la misma fecha y hora.
3.Desconocimiento del procedimiento de calificación de servicios.
4.Insuficiencia de personal. </v>
      </c>
      <c r="E10" s="502" t="str">
        <f>'Mapa Final'!E10</f>
        <v>Insuficiente número de personas  encargadas de la labor para defensa judicial con carácter permanente.</v>
      </c>
      <c r="F10" s="502" t="str">
        <f>'Mapa Final'!F10</f>
        <v>Incumplimiento de metas establecidas por la baja calidad en la gestión de defensa judicial.</v>
      </c>
      <c r="G10" s="502" t="str">
        <f>'Mapa Final'!G10</f>
        <v>Usuarios, productos y prácticas organizacionales</v>
      </c>
      <c r="H10" s="505" t="str">
        <f>'Mapa Final'!I10</f>
        <v>Media</v>
      </c>
      <c r="I10" s="508" t="str">
        <f>'Mapa Final'!L10</f>
        <v>Mayor</v>
      </c>
      <c r="J10" s="484" t="str">
        <f>'Mapa Final'!N10</f>
        <v xml:space="preserve">Alto </v>
      </c>
      <c r="K10" s="487" t="str">
        <f>'Mapa Final'!AA10</f>
        <v>Baja</v>
      </c>
      <c r="L10" s="487" t="str">
        <f>'Mapa Final'!AE10</f>
        <v>Mayor</v>
      </c>
      <c r="M10" s="490" t="str">
        <f>'Mapa Final'!AG10</f>
        <v xml:space="preserve">Alto </v>
      </c>
      <c r="N10" s="487" t="str">
        <f>'Mapa Final'!AH10</f>
        <v>Evitar</v>
      </c>
      <c r="O10" s="481"/>
      <c r="P10" s="481"/>
      <c r="Q10" s="481"/>
      <c r="R10" s="481"/>
      <c r="S10" s="481"/>
      <c r="T10" s="481"/>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3" customFormat="1" ht="13.5" customHeight="1" x14ac:dyDescent="0.2">
      <c r="A11" s="497"/>
      <c r="B11" s="340"/>
      <c r="C11" s="500"/>
      <c r="D11" s="500"/>
      <c r="E11" s="503"/>
      <c r="F11" s="503"/>
      <c r="G11" s="503"/>
      <c r="H11" s="506"/>
      <c r="I11" s="509"/>
      <c r="J11" s="485"/>
      <c r="K11" s="488"/>
      <c r="L11" s="488"/>
      <c r="M11" s="491"/>
      <c r="N11" s="488"/>
      <c r="O11" s="482"/>
      <c r="P11" s="482"/>
      <c r="Q11" s="482"/>
      <c r="R11" s="482"/>
      <c r="S11" s="482"/>
      <c r="T11" s="48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3" customFormat="1" ht="13.5" customHeight="1" x14ac:dyDescent="0.2">
      <c r="A12" s="497"/>
      <c r="B12" s="340"/>
      <c r="C12" s="500"/>
      <c r="D12" s="500"/>
      <c r="E12" s="503"/>
      <c r="F12" s="503"/>
      <c r="G12" s="503"/>
      <c r="H12" s="506"/>
      <c r="I12" s="509"/>
      <c r="J12" s="485"/>
      <c r="K12" s="488"/>
      <c r="L12" s="488"/>
      <c r="M12" s="491"/>
      <c r="N12" s="488"/>
      <c r="O12" s="482"/>
      <c r="P12" s="482"/>
      <c r="Q12" s="482"/>
      <c r="R12" s="482"/>
      <c r="S12" s="482"/>
      <c r="T12" s="48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3" customFormat="1" ht="13.5" customHeight="1" x14ac:dyDescent="0.2">
      <c r="A13" s="497"/>
      <c r="B13" s="340"/>
      <c r="C13" s="500"/>
      <c r="D13" s="500"/>
      <c r="E13" s="503"/>
      <c r="F13" s="503"/>
      <c r="G13" s="503"/>
      <c r="H13" s="506"/>
      <c r="I13" s="509"/>
      <c r="J13" s="485"/>
      <c r="K13" s="488"/>
      <c r="L13" s="488"/>
      <c r="M13" s="491"/>
      <c r="N13" s="488"/>
      <c r="O13" s="482"/>
      <c r="P13" s="482"/>
      <c r="Q13" s="482"/>
      <c r="R13" s="482"/>
      <c r="S13" s="482"/>
      <c r="T13" s="48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3" customFormat="1" ht="238.5" customHeight="1" thickBot="1" x14ac:dyDescent="0.25">
      <c r="A14" s="498"/>
      <c r="B14" s="480"/>
      <c r="C14" s="501"/>
      <c r="D14" s="501"/>
      <c r="E14" s="504"/>
      <c r="F14" s="504"/>
      <c r="G14" s="504"/>
      <c r="H14" s="507"/>
      <c r="I14" s="510"/>
      <c r="J14" s="486"/>
      <c r="K14" s="489"/>
      <c r="L14" s="489"/>
      <c r="M14" s="492"/>
      <c r="N14" s="489"/>
      <c r="O14" s="483"/>
      <c r="P14" s="483"/>
      <c r="Q14" s="483"/>
      <c r="R14" s="483"/>
      <c r="S14" s="483"/>
      <c r="T14" s="48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3" customFormat="1" ht="15" customHeight="1" x14ac:dyDescent="0.2">
      <c r="A15" s="496">
        <f>'Mapa Final'!A15</f>
        <v>2</v>
      </c>
      <c r="B15" s="479" t="str">
        <f>'Mapa Final'!B15</f>
        <v>Error en la calificación en los procesos de selección de carrera judicial.</v>
      </c>
      <c r="C15" s="499" t="str">
        <f>'Mapa Final'!C15</f>
        <v>Incumplimiento de las metas establecidas</v>
      </c>
      <c r="D15" s="499" t="str">
        <f>'Mapa Final'!D15</f>
        <v>1.Excesiva carga laboral de la persona encargada de proyectar fichas de conciliación, contestaciones, recuersos, alegatosy demás documentos de defensa.
2. Número elevado de procesos judiciales a cargo.
3. Insuficiencia de personal.
4.Dificultades administrativas para la recolección de pruebas. 
5.Elaboración insuficiente o errada de fichas de conciliación prejudicial  o contestaciones de demanda. 6. Limitada valoración de pruebas</v>
      </c>
      <c r="E15" s="502" t="str">
        <f>'Mapa Final'!E15</f>
        <v>Insuficiente número de personas  encargadas de la labor para defensa judicial con carácter permanente.</v>
      </c>
      <c r="F15" s="502" t="str">
        <f>'Mapa Final'!F15</f>
        <v>Incumplimiento de metas establecidas por la baja calidad en la gestión de defensa judicial.</v>
      </c>
      <c r="G15" s="502" t="str">
        <f>'Mapa Final'!G15</f>
        <v>Usuarios, productos y prácticas organizacionales</v>
      </c>
      <c r="H15" s="505" t="str">
        <f>'Mapa Final'!I15</f>
        <v>Media</v>
      </c>
      <c r="I15" s="508" t="str">
        <f>'Mapa Final'!L15</f>
        <v>Mayor</v>
      </c>
      <c r="J15" s="484" t="str">
        <f>'Mapa Final'!N15</f>
        <v xml:space="preserve">Alto </v>
      </c>
      <c r="K15" s="487" t="str">
        <f>'Mapa Final'!AA15</f>
        <v>Baja</v>
      </c>
      <c r="L15" s="487" t="str">
        <f>'Mapa Final'!AE15</f>
        <v>Mayor</v>
      </c>
      <c r="M15" s="490" t="str">
        <f>'Mapa Final'!AG15</f>
        <v xml:space="preserve">Alto </v>
      </c>
      <c r="N15" s="487" t="str">
        <f>'Mapa Final'!AH15</f>
        <v>Evitar</v>
      </c>
      <c r="O15" s="481"/>
      <c r="P15" s="481"/>
      <c r="Q15" s="481"/>
      <c r="R15" s="481"/>
      <c r="S15" s="481"/>
      <c r="T15" s="481"/>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3" customFormat="1" ht="13.5" customHeight="1" x14ac:dyDescent="0.2">
      <c r="A16" s="497"/>
      <c r="B16" s="340"/>
      <c r="C16" s="500"/>
      <c r="D16" s="500"/>
      <c r="E16" s="503"/>
      <c r="F16" s="503"/>
      <c r="G16" s="503"/>
      <c r="H16" s="506"/>
      <c r="I16" s="509"/>
      <c r="J16" s="485"/>
      <c r="K16" s="488"/>
      <c r="L16" s="488"/>
      <c r="M16" s="491"/>
      <c r="N16" s="488"/>
      <c r="O16" s="482"/>
      <c r="P16" s="482"/>
      <c r="Q16" s="482"/>
      <c r="R16" s="482"/>
      <c r="S16" s="482"/>
      <c r="T16" s="48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3" customFormat="1" ht="13.5" customHeight="1" x14ac:dyDescent="0.2">
      <c r="A17" s="497"/>
      <c r="B17" s="340"/>
      <c r="C17" s="500"/>
      <c r="D17" s="500"/>
      <c r="E17" s="503"/>
      <c r="F17" s="503"/>
      <c r="G17" s="503"/>
      <c r="H17" s="506"/>
      <c r="I17" s="509"/>
      <c r="J17" s="485"/>
      <c r="K17" s="488"/>
      <c r="L17" s="488"/>
      <c r="M17" s="491"/>
      <c r="N17" s="488"/>
      <c r="O17" s="482"/>
      <c r="P17" s="482"/>
      <c r="Q17" s="482"/>
      <c r="R17" s="482"/>
      <c r="S17" s="482"/>
      <c r="T17" s="48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3" customFormat="1" ht="13.5" customHeight="1" x14ac:dyDescent="0.2">
      <c r="A18" s="497"/>
      <c r="B18" s="340"/>
      <c r="C18" s="500"/>
      <c r="D18" s="500"/>
      <c r="E18" s="503"/>
      <c r="F18" s="503"/>
      <c r="G18" s="503"/>
      <c r="H18" s="506"/>
      <c r="I18" s="509"/>
      <c r="J18" s="485"/>
      <c r="K18" s="488"/>
      <c r="L18" s="488"/>
      <c r="M18" s="491"/>
      <c r="N18" s="488"/>
      <c r="O18" s="482"/>
      <c r="P18" s="482"/>
      <c r="Q18" s="482"/>
      <c r="R18" s="482"/>
      <c r="S18" s="482"/>
      <c r="T18" s="48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3" customFormat="1" ht="255.75" customHeight="1" thickBot="1" x14ac:dyDescent="0.25">
      <c r="A19" s="498"/>
      <c r="B19" s="480"/>
      <c r="C19" s="501"/>
      <c r="D19" s="501"/>
      <c r="E19" s="504"/>
      <c r="F19" s="504"/>
      <c r="G19" s="504"/>
      <c r="H19" s="507"/>
      <c r="I19" s="510"/>
      <c r="J19" s="486"/>
      <c r="K19" s="489"/>
      <c r="L19" s="489"/>
      <c r="M19" s="492"/>
      <c r="N19" s="489"/>
      <c r="O19" s="483"/>
      <c r="P19" s="483"/>
      <c r="Q19" s="483"/>
      <c r="R19" s="483"/>
      <c r="S19" s="483"/>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96">
        <f>'Mapa Final'!A20</f>
        <v>3</v>
      </c>
      <c r="B20" s="479" t="str">
        <f>'Mapa Final'!B20</f>
        <v>Incumplimiento de trámites de defensa judicial</v>
      </c>
      <c r="C20" s="499" t="str">
        <f>'Mapa Final'!C20</f>
        <v>Afectación económica</v>
      </c>
      <c r="D20" s="499" t="str">
        <f>'Mapa Final'!D20</f>
        <v>1. Insuficiente número de personas a cargo de la labor defensa judicial. 2. Omisión o descuido en la revisión del correo de notificaciones. 3. Dificultad logística para el desplazamiento a Mocoa y Tumaco para atender diligencias cuando asi lo disponen los Jueces.  4. Fallas en la conexión para el desarrollo de audiencias virtuales. 5. Emisión extemporánea de memoriales o documentos que permitan la defensa de la entidad.   6. Falta de inducción, entrenamiento y/o capacitación del personal encargado de coadyuvar la labor de defensa de la Entidad.   7. Desconocimiento del plan de mantenimiento y mejoramiento del sistema.  8. Rotación del personal encargado de cumplir con las tareas de seguimiento a procesos judiciales.</v>
      </c>
      <c r="E20" s="502" t="str">
        <f>'Mapa Final'!E20</f>
        <v>Limitado personal encargado de la revisión y gestión de los procesos judiciales</v>
      </c>
      <c r="F20" s="502" t="str">
        <f>'Mapa Final'!F20</f>
        <v>Afectación económica por sentencias condenatorias por incumplimiento de los trámites propios de defensa judicial</v>
      </c>
      <c r="G20" s="502" t="str">
        <f>'Mapa Final'!G20</f>
        <v>Usuarios, productos y prácticas organizacionales</v>
      </c>
      <c r="H20" s="505" t="str">
        <f>'Mapa Final'!I20</f>
        <v>Media</v>
      </c>
      <c r="I20" s="508" t="str">
        <f>'Mapa Final'!L20</f>
        <v>Moderado</v>
      </c>
      <c r="J20" s="484" t="str">
        <f>'Mapa Final'!N20</f>
        <v>Moderado</v>
      </c>
      <c r="K20" s="487" t="str">
        <f>'Mapa Final'!AA20</f>
        <v>Baja</v>
      </c>
      <c r="L20" s="487" t="str">
        <f>'Mapa Final'!AE20</f>
        <v>Moderado</v>
      </c>
      <c r="M20" s="490" t="str">
        <f>'Mapa Final'!AG20</f>
        <v>Moderado</v>
      </c>
      <c r="N20" s="487" t="str">
        <f>'Mapa Final'!AH20</f>
        <v>Reducir(mitigar)</v>
      </c>
      <c r="O20" s="481"/>
      <c r="P20" s="481"/>
      <c r="Q20" s="481"/>
      <c r="R20" s="481"/>
      <c r="S20" s="481"/>
      <c r="T20" s="481"/>
      <c r="U20" s="35"/>
      <c r="V20" s="35"/>
    </row>
    <row r="21" spans="1:176" x14ac:dyDescent="0.25">
      <c r="A21" s="497"/>
      <c r="B21" s="340"/>
      <c r="C21" s="500"/>
      <c r="D21" s="500"/>
      <c r="E21" s="503"/>
      <c r="F21" s="503"/>
      <c r="G21" s="503"/>
      <c r="H21" s="506"/>
      <c r="I21" s="509"/>
      <c r="J21" s="485"/>
      <c r="K21" s="488"/>
      <c r="L21" s="488"/>
      <c r="M21" s="491"/>
      <c r="N21" s="488"/>
      <c r="O21" s="482"/>
      <c r="P21" s="482"/>
      <c r="Q21" s="482"/>
      <c r="R21" s="482"/>
      <c r="S21" s="482"/>
      <c r="T21" s="482"/>
      <c r="U21" s="35"/>
      <c r="V21" s="35"/>
    </row>
    <row r="22" spans="1:176" x14ac:dyDescent="0.25">
      <c r="A22" s="497"/>
      <c r="B22" s="340"/>
      <c r="C22" s="500"/>
      <c r="D22" s="500"/>
      <c r="E22" s="503"/>
      <c r="F22" s="503"/>
      <c r="G22" s="503"/>
      <c r="H22" s="506"/>
      <c r="I22" s="509"/>
      <c r="J22" s="485"/>
      <c r="K22" s="488"/>
      <c r="L22" s="488"/>
      <c r="M22" s="491"/>
      <c r="N22" s="488"/>
      <c r="O22" s="482"/>
      <c r="P22" s="482"/>
      <c r="Q22" s="482"/>
      <c r="R22" s="482"/>
      <c r="S22" s="482"/>
      <c r="T22" s="482"/>
      <c r="U22" s="35"/>
      <c r="V22" s="35"/>
    </row>
    <row r="23" spans="1:176" x14ac:dyDescent="0.25">
      <c r="A23" s="497"/>
      <c r="B23" s="340"/>
      <c r="C23" s="500"/>
      <c r="D23" s="500"/>
      <c r="E23" s="503"/>
      <c r="F23" s="503"/>
      <c r="G23" s="503"/>
      <c r="H23" s="506"/>
      <c r="I23" s="509"/>
      <c r="J23" s="485"/>
      <c r="K23" s="488"/>
      <c r="L23" s="488"/>
      <c r="M23" s="491"/>
      <c r="N23" s="488"/>
      <c r="O23" s="482"/>
      <c r="P23" s="482"/>
      <c r="Q23" s="482"/>
      <c r="R23" s="482"/>
      <c r="S23" s="482"/>
      <c r="T23" s="482"/>
      <c r="U23" s="35"/>
      <c r="V23" s="35"/>
    </row>
    <row r="24" spans="1:176" ht="307.5" customHeight="1" thickBot="1" x14ac:dyDescent="0.3">
      <c r="A24" s="498"/>
      <c r="B24" s="480"/>
      <c r="C24" s="501"/>
      <c r="D24" s="501"/>
      <c r="E24" s="504"/>
      <c r="F24" s="504"/>
      <c r="G24" s="504"/>
      <c r="H24" s="507"/>
      <c r="I24" s="510"/>
      <c r="J24" s="486"/>
      <c r="K24" s="489"/>
      <c r="L24" s="489"/>
      <c r="M24" s="492"/>
      <c r="N24" s="489"/>
      <c r="O24" s="483"/>
      <c r="P24" s="483"/>
      <c r="Q24" s="483"/>
      <c r="R24" s="483"/>
      <c r="S24" s="483"/>
      <c r="T24" s="483"/>
      <c r="U24" s="35"/>
      <c r="V24" s="35"/>
    </row>
    <row r="25" spans="1:176" x14ac:dyDescent="0.25">
      <c r="A25" s="496">
        <f>'Mapa Final'!A25</f>
        <v>4</v>
      </c>
      <c r="B25" s="479" t="str">
        <f>'Mapa Final'!B25</f>
        <v>Incumplimiento de  términos para dar respuesta a peticiones</v>
      </c>
      <c r="C25" s="499" t="str">
        <f>'Mapa Final'!C25</f>
        <v>Vulneración de los derechos fundamentales de los ciudadanos</v>
      </c>
      <c r="D25" s="499" t="str">
        <f>'Mapa Final'!D25</f>
        <v>1. Excesiva carga laboral de la persona encargada de dar trámite a derechos de petición. 2. Falta de unidad de criterios a nivel nacional para dar respuesta a determinadas peticiones. 3. Limitada planta de personal. 4. Saturación del correo electrónico con información no relacionada con las funciones del Área</v>
      </c>
      <c r="E25" s="502" t="str">
        <f>'Mapa Final'!E25</f>
        <v>Insuficiente número de personas  encargadas de la labor para defensa judicial con carácter permanente.</v>
      </c>
      <c r="F25" s="502" t="str">
        <f>'Mapa Final'!F25</f>
        <v>Vulneración de derechos de los usuarios por la omisión o retardo en la respuesta a peticiones.</v>
      </c>
      <c r="G25" s="502" t="str">
        <f>'Mapa Final'!G25</f>
        <v>Usuarios, productos y prácticas organizacionales</v>
      </c>
      <c r="H25" s="505" t="str">
        <f>'Mapa Final'!I25</f>
        <v>Media</v>
      </c>
      <c r="I25" s="508" t="str">
        <f>'Mapa Final'!L25</f>
        <v>Moderado</v>
      </c>
      <c r="J25" s="484" t="str">
        <f>'Mapa Final'!N25</f>
        <v>Moderado</v>
      </c>
      <c r="K25" s="487" t="str">
        <f>'Mapa Final'!AA25</f>
        <v>Baja</v>
      </c>
      <c r="L25" s="487" t="str">
        <f>'Mapa Final'!AE25</f>
        <v>Moderado</v>
      </c>
      <c r="M25" s="490" t="str">
        <f>'Mapa Final'!AG25</f>
        <v>Moderado</v>
      </c>
      <c r="N25" s="487" t="str">
        <f>'Mapa Final'!AH25</f>
        <v>Evitar</v>
      </c>
      <c r="O25" s="481"/>
      <c r="P25" s="481"/>
      <c r="Q25" s="481"/>
      <c r="R25" s="481"/>
      <c r="S25" s="481"/>
      <c r="T25" s="481"/>
    </row>
    <row r="26" spans="1:176" x14ac:dyDescent="0.25">
      <c r="A26" s="497"/>
      <c r="B26" s="340"/>
      <c r="C26" s="500"/>
      <c r="D26" s="500"/>
      <c r="E26" s="503"/>
      <c r="F26" s="503"/>
      <c r="G26" s="503"/>
      <c r="H26" s="506"/>
      <c r="I26" s="509"/>
      <c r="J26" s="485"/>
      <c r="K26" s="488"/>
      <c r="L26" s="488"/>
      <c r="M26" s="491"/>
      <c r="N26" s="488"/>
      <c r="O26" s="482"/>
      <c r="P26" s="482"/>
      <c r="Q26" s="482"/>
      <c r="R26" s="482"/>
      <c r="S26" s="482"/>
      <c r="T26" s="482"/>
    </row>
    <row r="27" spans="1:176" x14ac:dyDescent="0.25">
      <c r="A27" s="497"/>
      <c r="B27" s="340"/>
      <c r="C27" s="500"/>
      <c r="D27" s="500"/>
      <c r="E27" s="503"/>
      <c r="F27" s="503"/>
      <c r="G27" s="503"/>
      <c r="H27" s="506"/>
      <c r="I27" s="509"/>
      <c r="J27" s="485"/>
      <c r="K27" s="488"/>
      <c r="L27" s="488"/>
      <c r="M27" s="491"/>
      <c r="N27" s="488"/>
      <c r="O27" s="482"/>
      <c r="P27" s="482"/>
      <c r="Q27" s="482"/>
      <c r="R27" s="482"/>
      <c r="S27" s="482"/>
      <c r="T27" s="482"/>
    </row>
    <row r="28" spans="1:176" x14ac:dyDescent="0.25">
      <c r="A28" s="497"/>
      <c r="B28" s="340"/>
      <c r="C28" s="500"/>
      <c r="D28" s="500"/>
      <c r="E28" s="503"/>
      <c r="F28" s="503"/>
      <c r="G28" s="503"/>
      <c r="H28" s="506"/>
      <c r="I28" s="509"/>
      <c r="J28" s="485"/>
      <c r="K28" s="488"/>
      <c r="L28" s="488"/>
      <c r="M28" s="491"/>
      <c r="N28" s="488"/>
      <c r="O28" s="482"/>
      <c r="P28" s="482"/>
      <c r="Q28" s="482"/>
      <c r="R28" s="482"/>
      <c r="S28" s="482"/>
      <c r="T28" s="482"/>
    </row>
    <row r="29" spans="1:176" ht="277.5" customHeight="1" thickBot="1" x14ac:dyDescent="0.3">
      <c r="A29" s="498"/>
      <c r="B29" s="480"/>
      <c r="C29" s="501"/>
      <c r="D29" s="501"/>
      <c r="E29" s="504"/>
      <c r="F29" s="504"/>
      <c r="G29" s="504"/>
      <c r="H29" s="507"/>
      <c r="I29" s="510"/>
      <c r="J29" s="486"/>
      <c r="K29" s="489"/>
      <c r="L29" s="489"/>
      <c r="M29" s="492"/>
      <c r="N29" s="489"/>
      <c r="O29" s="483"/>
      <c r="P29" s="483"/>
      <c r="Q29" s="483"/>
      <c r="R29" s="483"/>
      <c r="S29" s="483"/>
      <c r="T29" s="483"/>
    </row>
    <row r="30" spans="1:176" x14ac:dyDescent="0.25">
      <c r="A30" s="496">
        <f>'Mapa Final'!A30</f>
        <v>5</v>
      </c>
      <c r="B30" s="479" t="str">
        <f>'Mapa Final'!B30</f>
        <v>Prescripción  de procesos disciplinarios</v>
      </c>
      <c r="C30" s="499" t="str">
        <f>'Mapa Final'!C30</f>
        <v>Afectación en la Prestación del Servicio de Justicia</v>
      </c>
      <c r="D30" s="499" t="str">
        <f>'Mapa Final'!D30</f>
        <v>1. Falta de personal.   2. Excesiva carga laboral de la persona encargada del impulso y trámite de procesos disciplinarios que obliga a priorizar otras actividades. 3. Falta de seguimiento y control a los términos legales de las investigaciones aperturados. 4. Demora en la consecución de pruebas decretadas. 5. Desconocimiento en las normas disciplinarias</v>
      </c>
      <c r="E30" s="502" t="str">
        <f>'Mapa Final'!E30</f>
        <v>Excesiva carga laboral del personal del Área de Asistencia Legal.</v>
      </c>
      <c r="F30" s="502" t="str">
        <f>'Mapa Final'!F30</f>
        <v xml:space="preserve">Afectación en la prestación del servicio por prescripción de procesos disciplinarios  </v>
      </c>
      <c r="G30" s="502" t="str">
        <f>'Mapa Final'!G30</f>
        <v>Ejecución y Administración de Procesos</v>
      </c>
      <c r="H30" s="505" t="str">
        <f>'Mapa Final'!I30</f>
        <v>Muy Baja</v>
      </c>
      <c r="I30" s="508" t="str">
        <f>'Mapa Final'!L30</f>
        <v>Menor</v>
      </c>
      <c r="J30" s="484" t="str">
        <f>'Mapa Final'!N30</f>
        <v>Bajo</v>
      </c>
      <c r="K30" s="487" t="str">
        <f>'Mapa Final'!AA30</f>
        <v>Muy Baja</v>
      </c>
      <c r="L30" s="487" t="str">
        <f>'Mapa Final'!AE30</f>
        <v>Menor</v>
      </c>
      <c r="M30" s="490" t="str">
        <f>'Mapa Final'!AG30</f>
        <v>Bajo</v>
      </c>
      <c r="N30" s="487">
        <f>'Mapa Final'!AH30</f>
        <v>0</v>
      </c>
      <c r="O30" s="481"/>
      <c r="P30" s="481"/>
      <c r="Q30" s="481"/>
      <c r="R30" s="481"/>
      <c r="S30" s="481"/>
      <c r="T30" s="481"/>
    </row>
    <row r="31" spans="1:176" x14ac:dyDescent="0.25">
      <c r="A31" s="497"/>
      <c r="B31" s="340"/>
      <c r="C31" s="500"/>
      <c r="D31" s="500"/>
      <c r="E31" s="503"/>
      <c r="F31" s="503"/>
      <c r="G31" s="503"/>
      <c r="H31" s="506"/>
      <c r="I31" s="509"/>
      <c r="J31" s="485"/>
      <c r="K31" s="488"/>
      <c r="L31" s="488"/>
      <c r="M31" s="491"/>
      <c r="N31" s="488"/>
      <c r="O31" s="482"/>
      <c r="P31" s="482"/>
      <c r="Q31" s="482"/>
      <c r="R31" s="482"/>
      <c r="S31" s="482"/>
      <c r="T31" s="482"/>
    </row>
    <row r="32" spans="1:176" x14ac:dyDescent="0.25">
      <c r="A32" s="497"/>
      <c r="B32" s="340"/>
      <c r="C32" s="500"/>
      <c r="D32" s="500"/>
      <c r="E32" s="503"/>
      <c r="F32" s="503"/>
      <c r="G32" s="503"/>
      <c r="H32" s="506"/>
      <c r="I32" s="509"/>
      <c r="J32" s="485"/>
      <c r="K32" s="488"/>
      <c r="L32" s="488"/>
      <c r="M32" s="491"/>
      <c r="N32" s="488"/>
      <c r="O32" s="482"/>
      <c r="P32" s="482"/>
      <c r="Q32" s="482"/>
      <c r="R32" s="482"/>
      <c r="S32" s="482"/>
      <c r="T32" s="482"/>
    </row>
    <row r="33" spans="1:20" x14ac:dyDescent="0.25">
      <c r="A33" s="497"/>
      <c r="B33" s="340"/>
      <c r="C33" s="500"/>
      <c r="D33" s="500"/>
      <c r="E33" s="503"/>
      <c r="F33" s="503"/>
      <c r="G33" s="503"/>
      <c r="H33" s="506"/>
      <c r="I33" s="509"/>
      <c r="J33" s="485"/>
      <c r="K33" s="488"/>
      <c r="L33" s="488"/>
      <c r="M33" s="491"/>
      <c r="N33" s="488"/>
      <c r="O33" s="482"/>
      <c r="P33" s="482"/>
      <c r="Q33" s="482"/>
      <c r="R33" s="482"/>
      <c r="S33" s="482"/>
      <c r="T33" s="482"/>
    </row>
    <row r="34" spans="1:20" ht="102.75" customHeight="1" thickBot="1" x14ac:dyDescent="0.3">
      <c r="A34" s="498"/>
      <c r="B34" s="480"/>
      <c r="C34" s="501"/>
      <c r="D34" s="501"/>
      <c r="E34" s="504"/>
      <c r="F34" s="504"/>
      <c r="G34" s="504"/>
      <c r="H34" s="507"/>
      <c r="I34" s="510"/>
      <c r="J34" s="486"/>
      <c r="K34" s="489"/>
      <c r="L34" s="489"/>
      <c r="M34" s="492"/>
      <c r="N34" s="489"/>
      <c r="O34" s="483"/>
      <c r="P34" s="483"/>
      <c r="Q34" s="483"/>
      <c r="R34" s="483"/>
      <c r="S34" s="483"/>
      <c r="T34" s="483"/>
    </row>
    <row r="35" spans="1:20" x14ac:dyDescent="0.25">
      <c r="A35" s="496">
        <f>'Mapa Final'!A35</f>
        <v>6</v>
      </c>
      <c r="B35" s="479" t="str">
        <f>'Mapa Final'!B35</f>
        <v>Inconsistencia en la información reportada en Ekogui</v>
      </c>
      <c r="C35" s="499" t="str">
        <f>'Mapa Final'!C35</f>
        <v>Afectación Económica</v>
      </c>
      <c r="D35" s="499" t="str">
        <f>'Mapa Final'!D35</f>
        <v xml:space="preserve">1. Fallas en la plataforma propia del eKOGUI. 2. Errores en los numeros de radicación unica de cada proceso. 3. Errores de Digitación. 4. Actualización tardía de la plataforma.   5. Diversidad de usuarios para actualizar un solo proceso. 6. Desconocimiento del manejo de la plataforma por parte del personal nuevo. </v>
      </c>
      <c r="E35" s="502" t="str">
        <f>'Mapa Final'!E35</f>
        <v>Duplicidad e información inexacta reportada por E Kogui</v>
      </c>
      <c r="F35" s="502" t="str">
        <f>'Mapa Final'!F35</f>
        <v xml:space="preserve">Afectación contable por inconsistencias en la información reportada en Ekogui que genera inexactividad en el calculo del pasivo contingente litigioso </v>
      </c>
      <c r="G35" s="502" t="str">
        <f>'Mapa Final'!G35</f>
        <v>Ejecución y Administración de Procesos</v>
      </c>
      <c r="H35" s="505" t="str">
        <f>'Mapa Final'!I35</f>
        <v>Media</v>
      </c>
      <c r="I35" s="508" t="str">
        <f>'Mapa Final'!L35</f>
        <v>Leve</v>
      </c>
      <c r="J35" s="484" t="str">
        <f>'Mapa Final'!N35</f>
        <v>Moderado</v>
      </c>
      <c r="K35" s="487" t="str">
        <f>'Mapa Final'!AA35</f>
        <v>Baja</v>
      </c>
      <c r="L35" s="487" t="str">
        <f>'Mapa Final'!AE35</f>
        <v>Leve</v>
      </c>
      <c r="M35" s="490" t="str">
        <f>'Mapa Final'!AG35</f>
        <v>Bajo</v>
      </c>
      <c r="N35" s="487" t="str">
        <f>'Mapa Final'!AH35</f>
        <v>Reducir(mitigar)</v>
      </c>
      <c r="O35" s="481"/>
      <c r="P35" s="481"/>
      <c r="Q35" s="481"/>
      <c r="R35" s="481"/>
      <c r="S35" s="481"/>
      <c r="T35" s="481"/>
    </row>
    <row r="36" spans="1:20" x14ac:dyDescent="0.25">
      <c r="A36" s="497"/>
      <c r="B36" s="340"/>
      <c r="C36" s="500"/>
      <c r="D36" s="500"/>
      <c r="E36" s="503"/>
      <c r="F36" s="503"/>
      <c r="G36" s="503"/>
      <c r="H36" s="506"/>
      <c r="I36" s="509"/>
      <c r="J36" s="485"/>
      <c r="K36" s="488"/>
      <c r="L36" s="488"/>
      <c r="M36" s="491"/>
      <c r="N36" s="488"/>
      <c r="O36" s="482"/>
      <c r="P36" s="482"/>
      <c r="Q36" s="482"/>
      <c r="R36" s="482"/>
      <c r="S36" s="482"/>
      <c r="T36" s="482"/>
    </row>
    <row r="37" spans="1:20" x14ac:dyDescent="0.25">
      <c r="A37" s="497"/>
      <c r="B37" s="340"/>
      <c r="C37" s="500"/>
      <c r="D37" s="500"/>
      <c r="E37" s="503"/>
      <c r="F37" s="503"/>
      <c r="G37" s="503"/>
      <c r="H37" s="506"/>
      <c r="I37" s="509"/>
      <c r="J37" s="485"/>
      <c r="K37" s="488"/>
      <c r="L37" s="488"/>
      <c r="M37" s="491"/>
      <c r="N37" s="488"/>
      <c r="O37" s="482"/>
      <c r="P37" s="482"/>
      <c r="Q37" s="482"/>
      <c r="R37" s="482"/>
      <c r="S37" s="482"/>
      <c r="T37" s="482"/>
    </row>
    <row r="38" spans="1:20" x14ac:dyDescent="0.25">
      <c r="A38" s="497"/>
      <c r="B38" s="340"/>
      <c r="C38" s="500"/>
      <c r="D38" s="500"/>
      <c r="E38" s="503"/>
      <c r="F38" s="503"/>
      <c r="G38" s="503"/>
      <c r="H38" s="506"/>
      <c r="I38" s="509"/>
      <c r="J38" s="485"/>
      <c r="K38" s="488"/>
      <c r="L38" s="488"/>
      <c r="M38" s="491"/>
      <c r="N38" s="488"/>
      <c r="O38" s="482"/>
      <c r="P38" s="482"/>
      <c r="Q38" s="482"/>
      <c r="R38" s="482"/>
      <c r="S38" s="482"/>
      <c r="T38" s="482"/>
    </row>
    <row r="39" spans="1:20" ht="278.25" customHeight="1" thickBot="1" x14ac:dyDescent="0.3">
      <c r="A39" s="498"/>
      <c r="B39" s="480"/>
      <c r="C39" s="501"/>
      <c r="D39" s="501"/>
      <c r="E39" s="504"/>
      <c r="F39" s="504"/>
      <c r="G39" s="504"/>
      <c r="H39" s="507"/>
      <c r="I39" s="510"/>
      <c r="J39" s="486"/>
      <c r="K39" s="489"/>
      <c r="L39" s="489"/>
      <c r="M39" s="492"/>
      <c r="N39" s="489"/>
      <c r="O39" s="483"/>
      <c r="P39" s="483"/>
      <c r="Q39" s="483"/>
      <c r="R39" s="483"/>
      <c r="S39" s="483"/>
      <c r="T39" s="483"/>
    </row>
    <row r="40" spans="1:20" x14ac:dyDescent="0.25">
      <c r="A40" s="496">
        <f>'Mapa Final'!A40</f>
        <v>7</v>
      </c>
      <c r="B40" s="479" t="str">
        <f>'Mapa Final'!B40</f>
        <v>Demora o falta de impulso a los procesos de cobro coactivo</v>
      </c>
      <c r="C40" s="499" t="str">
        <f>'Mapa Final'!C40</f>
        <v>Incumplimiento de las metas establecidas</v>
      </c>
      <c r="D40" s="499" t="str">
        <f>'Mapa Final'!D40</f>
        <v xml:space="preserve">1.  Gran volumen de procesos de cobro coactivo frente al personal insuficiente. 2. Excesiva ritualidad en la notificación de actuaciones propias del proceso de cobro coactivo. 3. Fallas en la interfaz entre los sistemas de gestión de cobro coactivo GCC y de correspondencia SIGOBIUS. 4. Falta de Manual de Cobro Coactivo que permita tener claridad o unidad de criterios  sobre algunas actuaciones del proceso de cobro. </v>
      </c>
      <c r="E40" s="502" t="str">
        <f>'Mapa Final'!E40</f>
        <v>Excesiva cantidad de procesos de cobro coactivo frente a la limitada planta de personal</v>
      </c>
      <c r="F40" s="502" t="str">
        <f>'Mapa Final'!F40</f>
        <v>Afectación en la prestación del servicio por demora o falta de impulso de los procesos de cobro coactivo</v>
      </c>
      <c r="G40" s="502" t="str">
        <f>'Mapa Final'!G40</f>
        <v>Ejecución y Administración de Procesos</v>
      </c>
      <c r="H40" s="505" t="str">
        <f>'Mapa Final'!I40</f>
        <v>Alta</v>
      </c>
      <c r="I40" s="508" t="str">
        <f>'Mapa Final'!L40</f>
        <v>Moderado</v>
      </c>
      <c r="J40" s="484" t="str">
        <f>'Mapa Final'!N40</f>
        <v xml:space="preserve">Alto </v>
      </c>
      <c r="K40" s="487" t="str">
        <f>'Mapa Final'!AA40</f>
        <v>Media</v>
      </c>
      <c r="L40" s="487" t="str">
        <f>'Mapa Final'!AE40</f>
        <v>Moderado</v>
      </c>
      <c r="M40" s="490" t="str">
        <f>'Mapa Final'!AG40</f>
        <v>Moderado</v>
      </c>
      <c r="N40" s="487" t="str">
        <f>'Mapa Final'!AH40</f>
        <v>Evitar</v>
      </c>
      <c r="O40" s="481"/>
      <c r="P40" s="481"/>
      <c r="Q40" s="481"/>
      <c r="R40" s="481"/>
      <c r="S40" s="481"/>
      <c r="T40" s="481"/>
    </row>
    <row r="41" spans="1:20" x14ac:dyDescent="0.25">
      <c r="A41" s="497"/>
      <c r="B41" s="340"/>
      <c r="C41" s="500"/>
      <c r="D41" s="500"/>
      <c r="E41" s="503"/>
      <c r="F41" s="503"/>
      <c r="G41" s="503"/>
      <c r="H41" s="506"/>
      <c r="I41" s="509"/>
      <c r="J41" s="485"/>
      <c r="K41" s="488"/>
      <c r="L41" s="488"/>
      <c r="M41" s="491"/>
      <c r="N41" s="488"/>
      <c r="O41" s="482"/>
      <c r="P41" s="482"/>
      <c r="Q41" s="482"/>
      <c r="R41" s="482"/>
      <c r="S41" s="482"/>
      <c r="T41" s="482"/>
    </row>
    <row r="42" spans="1:20" x14ac:dyDescent="0.25">
      <c r="A42" s="497"/>
      <c r="B42" s="340"/>
      <c r="C42" s="500"/>
      <c r="D42" s="500"/>
      <c r="E42" s="503"/>
      <c r="F42" s="503"/>
      <c r="G42" s="503"/>
      <c r="H42" s="506"/>
      <c r="I42" s="509"/>
      <c r="J42" s="485"/>
      <c r="K42" s="488"/>
      <c r="L42" s="488"/>
      <c r="M42" s="491"/>
      <c r="N42" s="488"/>
      <c r="O42" s="482"/>
      <c r="P42" s="482"/>
      <c r="Q42" s="482"/>
      <c r="R42" s="482"/>
      <c r="S42" s="482"/>
      <c r="T42" s="482"/>
    </row>
    <row r="43" spans="1:20" x14ac:dyDescent="0.25">
      <c r="A43" s="497"/>
      <c r="B43" s="340"/>
      <c r="C43" s="500"/>
      <c r="D43" s="500"/>
      <c r="E43" s="503"/>
      <c r="F43" s="503"/>
      <c r="G43" s="503"/>
      <c r="H43" s="506"/>
      <c r="I43" s="509"/>
      <c r="J43" s="485"/>
      <c r="K43" s="488"/>
      <c r="L43" s="488"/>
      <c r="M43" s="491"/>
      <c r="N43" s="488"/>
      <c r="O43" s="482"/>
      <c r="P43" s="482"/>
      <c r="Q43" s="482"/>
      <c r="R43" s="482"/>
      <c r="S43" s="482"/>
      <c r="T43" s="482"/>
    </row>
    <row r="44" spans="1:20" ht="15.75" thickBot="1" x14ac:dyDescent="0.3">
      <c r="A44" s="498"/>
      <c r="B44" s="480"/>
      <c r="C44" s="501"/>
      <c r="D44" s="501"/>
      <c r="E44" s="504"/>
      <c r="F44" s="504"/>
      <c r="G44" s="504"/>
      <c r="H44" s="507"/>
      <c r="I44" s="510"/>
      <c r="J44" s="486"/>
      <c r="K44" s="489"/>
      <c r="L44" s="489"/>
      <c r="M44" s="492"/>
      <c r="N44" s="489"/>
      <c r="O44" s="483"/>
      <c r="P44" s="483"/>
      <c r="Q44" s="483"/>
      <c r="R44" s="483"/>
      <c r="S44" s="483"/>
      <c r="T44" s="483"/>
    </row>
    <row r="45" spans="1:20" x14ac:dyDescent="0.25">
      <c r="A45" s="496">
        <f>'Mapa Final'!A45</f>
        <v>8</v>
      </c>
      <c r="B45" s="479" t="str">
        <f>'Mapa Final'!B45</f>
        <v>Errores en el trámite de procesos de cobro coactivo</v>
      </c>
      <c r="C45" s="499" t="str">
        <f>'Mapa Final'!C45</f>
        <v>Incumplimiento de las metas establecidas</v>
      </c>
      <c r="D45" s="499" t="str">
        <f>'Mapa Final'!D45</f>
        <v>1. Registro inadecuado de actuaciones en GCC.
2. Indebida valoración de los documentos constitutivos del título ejecutivo.
3. Gran volumen de proceso de cobro coactivo frente al personal insuficiente
4. Falta de Manual de Cobro Coactivo que permita tener calridad o unidad de criterios  sobre algunas actuaciones del proceso de cobro.
5. Fallas en el aplicativo GCC que inducen a error a los abogados ejecutores.
6. Falta de capacitación del personal nuevo</v>
      </c>
      <c r="E45" s="502" t="str">
        <f>'Mapa Final'!E45</f>
        <v>Excesiva cantidad de procesos de cobro coactivo frente a la limitada planta de personal</v>
      </c>
      <c r="F45" s="502" t="str">
        <f>'Mapa Final'!F45</f>
        <v>Afectación en la prestación del servicio por errores en el trámite de proceso de cobro coactivo</v>
      </c>
      <c r="G45" s="502" t="str">
        <f>'Mapa Final'!G45</f>
        <v>Ejecución y Administración de Procesos</v>
      </c>
      <c r="H45" s="505" t="str">
        <f>'Mapa Final'!I45</f>
        <v>Alta</v>
      </c>
      <c r="I45" s="508" t="str">
        <f>'Mapa Final'!L45</f>
        <v>Moderado</v>
      </c>
      <c r="J45" s="484" t="str">
        <f>'Mapa Final'!N45</f>
        <v xml:space="preserve">Alto </v>
      </c>
      <c r="K45" s="487" t="str">
        <f>'Mapa Final'!AA45</f>
        <v>Media</v>
      </c>
      <c r="L45" s="487" t="str">
        <f>'Mapa Final'!AE45</f>
        <v>Moderado</v>
      </c>
      <c r="M45" s="490" t="str">
        <f>'Mapa Final'!AG45</f>
        <v>Moderado</v>
      </c>
      <c r="N45" s="487" t="str">
        <f>'Mapa Final'!AH45</f>
        <v>Evitar</v>
      </c>
      <c r="O45" s="481"/>
      <c r="P45" s="481"/>
      <c r="Q45" s="481"/>
      <c r="R45" s="481"/>
      <c r="S45" s="481"/>
      <c r="T45" s="481"/>
    </row>
    <row r="46" spans="1:20" x14ac:dyDescent="0.25">
      <c r="A46" s="497"/>
      <c r="B46" s="340"/>
      <c r="C46" s="500"/>
      <c r="D46" s="500"/>
      <c r="E46" s="503"/>
      <c r="F46" s="503"/>
      <c r="G46" s="503"/>
      <c r="H46" s="506"/>
      <c r="I46" s="509"/>
      <c r="J46" s="485"/>
      <c r="K46" s="488"/>
      <c r="L46" s="488"/>
      <c r="M46" s="491"/>
      <c r="N46" s="488"/>
      <c r="O46" s="482"/>
      <c r="P46" s="482"/>
      <c r="Q46" s="482"/>
      <c r="R46" s="482"/>
      <c r="S46" s="482"/>
      <c r="T46" s="482"/>
    </row>
    <row r="47" spans="1:20" x14ac:dyDescent="0.25">
      <c r="A47" s="497"/>
      <c r="B47" s="340"/>
      <c r="C47" s="500"/>
      <c r="D47" s="500"/>
      <c r="E47" s="503"/>
      <c r="F47" s="503"/>
      <c r="G47" s="503"/>
      <c r="H47" s="506"/>
      <c r="I47" s="509"/>
      <c r="J47" s="485"/>
      <c r="K47" s="488"/>
      <c r="L47" s="488"/>
      <c r="M47" s="491"/>
      <c r="N47" s="488"/>
      <c r="O47" s="482"/>
      <c r="P47" s="482"/>
      <c r="Q47" s="482"/>
      <c r="R47" s="482"/>
      <c r="S47" s="482"/>
      <c r="T47" s="482"/>
    </row>
    <row r="48" spans="1:20" x14ac:dyDescent="0.25">
      <c r="A48" s="497"/>
      <c r="B48" s="340"/>
      <c r="C48" s="500"/>
      <c r="D48" s="500"/>
      <c r="E48" s="503"/>
      <c r="F48" s="503"/>
      <c r="G48" s="503"/>
      <c r="H48" s="506"/>
      <c r="I48" s="509"/>
      <c r="J48" s="485"/>
      <c r="K48" s="488"/>
      <c r="L48" s="488"/>
      <c r="M48" s="491"/>
      <c r="N48" s="488"/>
      <c r="O48" s="482"/>
      <c r="P48" s="482"/>
      <c r="Q48" s="482"/>
      <c r="R48" s="482"/>
      <c r="S48" s="482"/>
      <c r="T48" s="482"/>
    </row>
    <row r="49" spans="1:20" ht="15.75" thickBot="1" x14ac:dyDescent="0.3">
      <c r="A49" s="498"/>
      <c r="B49" s="480"/>
      <c r="C49" s="501"/>
      <c r="D49" s="501"/>
      <c r="E49" s="504"/>
      <c r="F49" s="504"/>
      <c r="G49" s="504"/>
      <c r="H49" s="507"/>
      <c r="I49" s="510"/>
      <c r="J49" s="486"/>
      <c r="K49" s="489"/>
      <c r="L49" s="489"/>
      <c r="M49" s="492"/>
      <c r="N49" s="489"/>
      <c r="O49" s="483"/>
      <c r="P49" s="483"/>
      <c r="Q49" s="483"/>
      <c r="R49" s="483"/>
      <c r="S49" s="483"/>
      <c r="T49" s="483"/>
    </row>
    <row r="50" spans="1:20" x14ac:dyDescent="0.25">
      <c r="A50" s="496">
        <f>'Mapa Final'!A50</f>
        <v>9</v>
      </c>
      <c r="B50" s="479" t="str">
        <f>'Mapa Final'!B50</f>
        <v xml:space="preserve">Prescipción de procesos coactivos con medidas cautelares decretadas </v>
      </c>
      <c r="C50" s="499" t="str">
        <f>'Mapa Final'!C50</f>
        <v>Afectación Económica</v>
      </c>
      <c r="D50" s="499" t="str">
        <f>'Mapa Final'!D50</f>
        <v>1. Gran volúmen de procesos de cobro coactivo frente al personal insuficiente. 
2. Ausencia de funcionalidad en GCC que identifique y alerte con antelación mínima de un año la prescripción de procesos con medidas cautelares.
3. Desconocimiento del procedimiento para llevar a cabo diligencias de secuestro.
4. Demora en la consecución de información para la identificación plena de los inmuebles embargados.
5. Inmuebles embargados ubicados en zonas de dificil acceso.
6. Falta de postura en diligencias de remate.
7. Insuficiencia de personal.
8. Número limitado de auxiliares de la justicia.
9. Falta de Manual de Cobro Coactivo que permita tener claridad o unidad de criterios  sobre algunas actuaciones del proceso de cobro.</v>
      </c>
      <c r="E50" s="502" t="str">
        <f>'Mapa Final'!E50</f>
        <v>Dificultad para identificar con suficiencias bienes embargados y los procesos con medidas cautelares vigente</v>
      </c>
      <c r="F50" s="502" t="str">
        <f>'Mapa Final'!F50</f>
        <v>Afectación económica por prescripción de procesos coactivos con medidas cautelares vigentes</v>
      </c>
      <c r="G50" s="502" t="str">
        <f>'Mapa Final'!G50</f>
        <v>Ejecución y Administración de Procesos</v>
      </c>
      <c r="H50" s="505" t="str">
        <f>'Mapa Final'!I50</f>
        <v>Media</v>
      </c>
      <c r="I50" s="508" t="str">
        <f>'Mapa Final'!L50</f>
        <v>Moderado</v>
      </c>
      <c r="J50" s="484" t="str">
        <f>'Mapa Final'!N50</f>
        <v>Moderado</v>
      </c>
      <c r="K50" s="487" t="str">
        <f>'Mapa Final'!AA50</f>
        <v>Baja</v>
      </c>
      <c r="L50" s="487" t="str">
        <f>'Mapa Final'!AE50</f>
        <v>Moderado</v>
      </c>
      <c r="M50" s="490" t="str">
        <f>'Mapa Final'!AG50</f>
        <v>Moderado</v>
      </c>
      <c r="N50" s="487" t="str">
        <f>'Mapa Final'!AH50</f>
        <v>Reducir(mitigar)</v>
      </c>
      <c r="O50" s="481"/>
      <c r="P50" s="481"/>
      <c r="Q50" s="481"/>
      <c r="R50" s="481"/>
      <c r="S50" s="481"/>
      <c r="T50" s="481"/>
    </row>
    <row r="51" spans="1:20" x14ac:dyDescent="0.25">
      <c r="A51" s="497"/>
      <c r="B51" s="340"/>
      <c r="C51" s="500"/>
      <c r="D51" s="500"/>
      <c r="E51" s="503"/>
      <c r="F51" s="503"/>
      <c r="G51" s="503"/>
      <c r="H51" s="506"/>
      <c r="I51" s="509"/>
      <c r="J51" s="485"/>
      <c r="K51" s="488"/>
      <c r="L51" s="488"/>
      <c r="M51" s="491"/>
      <c r="N51" s="488"/>
      <c r="O51" s="482"/>
      <c r="P51" s="482"/>
      <c r="Q51" s="482"/>
      <c r="R51" s="482"/>
      <c r="S51" s="482"/>
      <c r="T51" s="482"/>
    </row>
    <row r="52" spans="1:20" x14ac:dyDescent="0.25">
      <c r="A52" s="497"/>
      <c r="B52" s="340"/>
      <c r="C52" s="500"/>
      <c r="D52" s="500"/>
      <c r="E52" s="503"/>
      <c r="F52" s="503"/>
      <c r="G52" s="503"/>
      <c r="H52" s="506"/>
      <c r="I52" s="509"/>
      <c r="J52" s="485"/>
      <c r="K52" s="488"/>
      <c r="L52" s="488"/>
      <c r="M52" s="491"/>
      <c r="N52" s="488"/>
      <c r="O52" s="482"/>
      <c r="P52" s="482"/>
      <c r="Q52" s="482"/>
      <c r="R52" s="482"/>
      <c r="S52" s="482"/>
      <c r="T52" s="482"/>
    </row>
    <row r="53" spans="1:20" x14ac:dyDescent="0.25">
      <c r="A53" s="497"/>
      <c r="B53" s="340"/>
      <c r="C53" s="500"/>
      <c r="D53" s="500"/>
      <c r="E53" s="503"/>
      <c r="F53" s="503"/>
      <c r="G53" s="503"/>
      <c r="H53" s="506"/>
      <c r="I53" s="509"/>
      <c r="J53" s="485"/>
      <c r="K53" s="488"/>
      <c r="L53" s="488"/>
      <c r="M53" s="491"/>
      <c r="N53" s="488"/>
      <c r="O53" s="482"/>
      <c r="P53" s="482"/>
      <c r="Q53" s="482"/>
      <c r="R53" s="482"/>
      <c r="S53" s="482"/>
      <c r="T53" s="482"/>
    </row>
    <row r="54" spans="1:20" ht="15.75" thickBot="1" x14ac:dyDescent="0.3">
      <c r="A54" s="498"/>
      <c r="B54" s="480"/>
      <c r="C54" s="501"/>
      <c r="D54" s="501"/>
      <c r="E54" s="504"/>
      <c r="F54" s="504"/>
      <c r="G54" s="504"/>
      <c r="H54" s="507"/>
      <c r="I54" s="510"/>
      <c r="J54" s="486"/>
      <c r="K54" s="489"/>
      <c r="L54" s="489"/>
      <c r="M54" s="492"/>
      <c r="N54" s="489"/>
      <c r="O54" s="483"/>
      <c r="P54" s="483"/>
      <c r="Q54" s="483"/>
      <c r="R54" s="483"/>
      <c r="S54" s="483"/>
      <c r="T54" s="483"/>
    </row>
    <row r="55" spans="1:20" ht="16.5" customHeight="1" x14ac:dyDescent="0.25">
      <c r="A55" s="496">
        <f>'Mapa Final'!A55</f>
        <v>10</v>
      </c>
      <c r="B55" s="479" t="str">
        <f>'Mapa Final'!B55</f>
        <v>Error en la prescripción de procesos de cobro coactivo</v>
      </c>
      <c r="C55" s="499" t="str">
        <f>'Mapa Final'!C55</f>
        <v>Incumplimiento de las metas establecidas</v>
      </c>
      <c r="D55" s="499" t="str">
        <f>'Mapa Final'!D55</f>
        <v>1. Registro inadecuado de actuaciones en GCC.
2. Indebida migración de información al sistema GCC.
3. Falta de revisión previa de los procesos por prescribir, antes de la fecha establecida para ello.
4. Gran cantidad de procesos de cobro coactivo a cargo de los abogados ejecutores.
5. Notificaciones inadecuadas o confusas del mandamiento de pago.</v>
      </c>
      <c r="E55" s="502" t="str">
        <f>'Mapa Final'!E55</f>
        <v>Falta de revisión de procesos previo a la fecha de prescripción automática</v>
      </c>
      <c r="F55" s="502" t="str">
        <f>'Mapa Final'!F55</f>
        <v xml:space="preserve">Afectación en la prestación del servicio por prescipción errada de procesos de cobro coactivo </v>
      </c>
      <c r="G55" s="502" t="str">
        <f>'Mapa Final'!G55</f>
        <v>Ejecución y Administración de Procesos</v>
      </c>
      <c r="H55" s="505" t="str">
        <f>'Mapa Final'!I55</f>
        <v>Media</v>
      </c>
      <c r="I55" s="508" t="str">
        <f>'Mapa Final'!L55</f>
        <v>Moderado</v>
      </c>
      <c r="J55" s="484" t="str">
        <f>'Mapa Final'!N55</f>
        <v>Moderado</v>
      </c>
      <c r="K55" s="487" t="str">
        <f>'Mapa Final'!AA55</f>
        <v>Media</v>
      </c>
      <c r="L55" s="487" t="str">
        <f>'Mapa Final'!AE55</f>
        <v>Moderado</v>
      </c>
      <c r="M55" s="490" t="str">
        <f>'Mapa Final'!AG55</f>
        <v>Moderado</v>
      </c>
      <c r="N55" s="487">
        <f>'Mapa Final'!AH55</f>
        <v>0</v>
      </c>
      <c r="O55" s="481"/>
      <c r="P55" s="481"/>
      <c r="Q55" s="481"/>
      <c r="R55" s="481"/>
      <c r="S55" s="481"/>
      <c r="T55" s="481"/>
    </row>
    <row r="56" spans="1:20" ht="16.5" customHeight="1" x14ac:dyDescent="0.25">
      <c r="A56" s="497"/>
      <c r="B56" s="340"/>
      <c r="C56" s="500"/>
      <c r="D56" s="500"/>
      <c r="E56" s="503"/>
      <c r="F56" s="503"/>
      <c r="G56" s="503"/>
      <c r="H56" s="506"/>
      <c r="I56" s="509"/>
      <c r="J56" s="485"/>
      <c r="K56" s="488"/>
      <c r="L56" s="488"/>
      <c r="M56" s="491"/>
      <c r="N56" s="488"/>
      <c r="O56" s="482"/>
      <c r="P56" s="482"/>
      <c r="Q56" s="482"/>
      <c r="R56" s="482"/>
      <c r="S56" s="482"/>
      <c r="T56" s="482"/>
    </row>
    <row r="57" spans="1:20" ht="16.5" customHeight="1" x14ac:dyDescent="0.25">
      <c r="A57" s="497"/>
      <c r="B57" s="340"/>
      <c r="C57" s="500"/>
      <c r="D57" s="500"/>
      <c r="E57" s="503"/>
      <c r="F57" s="503"/>
      <c r="G57" s="503"/>
      <c r="H57" s="506"/>
      <c r="I57" s="509"/>
      <c r="J57" s="485"/>
      <c r="K57" s="488"/>
      <c r="L57" s="488"/>
      <c r="M57" s="491"/>
      <c r="N57" s="488"/>
      <c r="O57" s="482"/>
      <c r="P57" s="482"/>
      <c r="Q57" s="482"/>
      <c r="R57" s="482"/>
      <c r="S57" s="482"/>
      <c r="T57" s="482"/>
    </row>
    <row r="58" spans="1:20" ht="16.5" customHeight="1" x14ac:dyDescent="0.25">
      <c r="A58" s="497"/>
      <c r="B58" s="340"/>
      <c r="C58" s="500"/>
      <c r="D58" s="500"/>
      <c r="E58" s="503"/>
      <c r="F58" s="503"/>
      <c r="G58" s="503"/>
      <c r="H58" s="506"/>
      <c r="I58" s="509"/>
      <c r="J58" s="485"/>
      <c r="K58" s="488"/>
      <c r="L58" s="488"/>
      <c r="M58" s="491"/>
      <c r="N58" s="488"/>
      <c r="O58" s="482"/>
      <c r="P58" s="482"/>
      <c r="Q58" s="482"/>
      <c r="R58" s="482"/>
      <c r="S58" s="482"/>
      <c r="T58" s="482"/>
    </row>
    <row r="59" spans="1:20" ht="16.5" customHeight="1" thickBot="1" x14ac:dyDescent="0.3">
      <c r="A59" s="498"/>
      <c r="B59" s="480"/>
      <c r="C59" s="501"/>
      <c r="D59" s="501"/>
      <c r="E59" s="504"/>
      <c r="F59" s="504"/>
      <c r="G59" s="504"/>
      <c r="H59" s="507"/>
      <c r="I59" s="510"/>
      <c r="J59" s="486"/>
      <c r="K59" s="489"/>
      <c r="L59" s="489"/>
      <c r="M59" s="492"/>
      <c r="N59" s="489"/>
      <c r="O59" s="483"/>
      <c r="P59" s="483"/>
      <c r="Q59" s="483"/>
      <c r="R59" s="483"/>
      <c r="S59" s="483"/>
      <c r="T59" s="483"/>
    </row>
    <row r="60" spans="1:20" ht="16.5" customHeight="1" x14ac:dyDescent="0.25">
      <c r="A60" s="496">
        <f>'Mapa Final'!A60</f>
        <v>11</v>
      </c>
      <c r="B60" s="479" t="str">
        <f>'Mapa Final'!B60</f>
        <v>Incumplimiento de metas de recaudo</v>
      </c>
      <c r="C60" s="499" t="str">
        <f>'Mapa Final'!C60</f>
        <v>Incumplimiento de las metas establecidas</v>
      </c>
      <c r="D60" s="499" t="str">
        <f>'Mapa Final'!D60</f>
        <v>1. Gran volumen de procesos de cobro coactivo.
2. Escasa planta de personal.
3. Metas de recaudo excesivas que no se acompasan con la realidad de la Seccional.
4. Limitado número de procesos coactivos en la cartera corriente - con probabilidad de recaudo.
5. Precaria situación económica de sancionados.
6. Requisitos excesivos para la suscripción de acuerdos de pago</v>
      </c>
      <c r="E60" s="502" t="str">
        <f>'Mapa Final'!E60</f>
        <v>Metas de recaudo excesivas que desconocen la realidad de la cartera de la Seccional</v>
      </c>
      <c r="F60" s="502" t="str">
        <f>'Mapa Final'!F60</f>
        <v>Incumplimiento de las metas de recaudo y número de procesos con recaudo  establecidas</v>
      </c>
      <c r="G60" s="502" t="str">
        <f>'Mapa Final'!G60</f>
        <v>Usuarios, productos y prácticas organizacionales</v>
      </c>
      <c r="H60" s="505" t="str">
        <f>'Mapa Final'!I60</f>
        <v>Media</v>
      </c>
      <c r="I60" s="508" t="str">
        <f>'Mapa Final'!L60</f>
        <v>Mayor</v>
      </c>
      <c r="J60" s="484" t="str">
        <f>'Mapa Final'!N60</f>
        <v xml:space="preserve">Alto </v>
      </c>
      <c r="K60" s="487" t="str">
        <f>'Mapa Final'!AA60</f>
        <v>Baja</v>
      </c>
      <c r="L60" s="487" t="str">
        <f>'Mapa Final'!AE60</f>
        <v>Moderado</v>
      </c>
      <c r="M60" s="490" t="str">
        <f>'Mapa Final'!AG60</f>
        <v>Moderado</v>
      </c>
      <c r="N60" s="487">
        <f>'Mapa Final'!AH60</f>
        <v>0</v>
      </c>
      <c r="O60" s="481"/>
      <c r="P60" s="481"/>
      <c r="Q60" s="481"/>
      <c r="R60" s="481"/>
      <c r="S60" s="481"/>
      <c r="T60" s="481"/>
    </row>
    <row r="61" spans="1:20" ht="16.5" customHeight="1" x14ac:dyDescent="0.25">
      <c r="A61" s="497"/>
      <c r="B61" s="340"/>
      <c r="C61" s="500"/>
      <c r="D61" s="500"/>
      <c r="E61" s="503"/>
      <c r="F61" s="503"/>
      <c r="G61" s="503"/>
      <c r="H61" s="506"/>
      <c r="I61" s="509"/>
      <c r="J61" s="485"/>
      <c r="K61" s="488"/>
      <c r="L61" s="488"/>
      <c r="M61" s="491"/>
      <c r="N61" s="488"/>
      <c r="O61" s="482"/>
      <c r="P61" s="482"/>
      <c r="Q61" s="482"/>
      <c r="R61" s="482"/>
      <c r="S61" s="482"/>
      <c r="T61" s="482"/>
    </row>
    <row r="62" spans="1:20" ht="16.5" customHeight="1" x14ac:dyDescent="0.25">
      <c r="A62" s="497"/>
      <c r="B62" s="340"/>
      <c r="C62" s="500"/>
      <c r="D62" s="500"/>
      <c r="E62" s="503"/>
      <c r="F62" s="503"/>
      <c r="G62" s="503"/>
      <c r="H62" s="506"/>
      <c r="I62" s="509"/>
      <c r="J62" s="485"/>
      <c r="K62" s="488"/>
      <c r="L62" s="488"/>
      <c r="M62" s="491"/>
      <c r="N62" s="488"/>
      <c r="O62" s="482"/>
      <c r="P62" s="482"/>
      <c r="Q62" s="482"/>
      <c r="R62" s="482"/>
      <c r="S62" s="482"/>
      <c r="T62" s="482"/>
    </row>
    <row r="63" spans="1:20" ht="16.5" customHeight="1" x14ac:dyDescent="0.25">
      <c r="A63" s="497"/>
      <c r="B63" s="340"/>
      <c r="C63" s="500"/>
      <c r="D63" s="500"/>
      <c r="E63" s="503"/>
      <c r="F63" s="503"/>
      <c r="G63" s="503"/>
      <c r="H63" s="506"/>
      <c r="I63" s="509"/>
      <c r="J63" s="485"/>
      <c r="K63" s="488"/>
      <c r="L63" s="488"/>
      <c r="M63" s="491"/>
      <c r="N63" s="488"/>
      <c r="O63" s="482"/>
      <c r="P63" s="482"/>
      <c r="Q63" s="482"/>
      <c r="R63" s="482"/>
      <c r="S63" s="482"/>
      <c r="T63" s="482"/>
    </row>
    <row r="64" spans="1:20" ht="16.5" customHeight="1" thickBot="1" x14ac:dyDescent="0.3">
      <c r="A64" s="498"/>
      <c r="B64" s="480"/>
      <c r="C64" s="501"/>
      <c r="D64" s="501"/>
      <c r="E64" s="504"/>
      <c r="F64" s="504"/>
      <c r="G64" s="504"/>
      <c r="H64" s="507"/>
      <c r="I64" s="510"/>
      <c r="J64" s="486"/>
      <c r="K64" s="489"/>
      <c r="L64" s="489"/>
      <c r="M64" s="492"/>
      <c r="N64" s="489"/>
      <c r="O64" s="483"/>
      <c r="P64" s="483"/>
      <c r="Q64" s="483"/>
      <c r="R64" s="483"/>
      <c r="S64" s="483"/>
      <c r="T64" s="483"/>
    </row>
    <row r="65" spans="1:20" ht="16.5" customHeight="1" x14ac:dyDescent="0.25">
      <c r="A65" s="496">
        <f>'Mapa Final'!A65</f>
        <v>12</v>
      </c>
      <c r="B65" s="479" t="str">
        <f>'Mapa Final'!B65</f>
        <v>Corrupción</v>
      </c>
      <c r="C65" s="499" t="str">
        <f>'Mapa Final'!C65</f>
        <v>Reputacional</v>
      </c>
      <c r="D65" s="499" t="str">
        <f>'Mapa Final'!D65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65" s="502" t="str">
        <f>'Mapa Final'!E65</f>
        <v xml:space="preserve">Deficiencias en la transparencia, ética y valores . </v>
      </c>
      <c r="F65" s="502" t="str">
        <f>'Mapa Final'!F65</f>
        <v xml:space="preserve">Posibilidad de actos indebidos de  los servidores judiciales debido a  la carencia en transparencia, ética y valores </v>
      </c>
      <c r="G65" s="502" t="str">
        <f>'Mapa Final'!G65</f>
        <v>Fraude Interno</v>
      </c>
      <c r="H65" s="505" t="str">
        <f>'Mapa Final'!I65</f>
        <v>Media</v>
      </c>
      <c r="I65" s="508" t="str">
        <f>'Mapa Final'!L65</f>
        <v>Mayor</v>
      </c>
      <c r="J65" s="484" t="str">
        <f>'Mapa Final'!N65</f>
        <v xml:space="preserve">Alto </v>
      </c>
      <c r="K65" s="487" t="str">
        <f>'Mapa Final'!AA65</f>
        <v>Baja</v>
      </c>
      <c r="L65" s="487" t="str">
        <f>'Mapa Final'!AE65</f>
        <v>Moderado</v>
      </c>
      <c r="M65" s="490" t="str">
        <f>'Mapa Final'!AG65</f>
        <v>Moderado</v>
      </c>
      <c r="N65" s="487">
        <f>'Mapa Final'!AH65</f>
        <v>0</v>
      </c>
      <c r="O65" s="481"/>
      <c r="P65" s="481"/>
      <c r="Q65" s="481"/>
      <c r="R65" s="481"/>
      <c r="S65" s="481"/>
      <c r="T65" s="481"/>
    </row>
    <row r="66" spans="1:20" ht="16.5" customHeight="1" x14ac:dyDescent="0.25">
      <c r="A66" s="497"/>
      <c r="B66" s="340"/>
      <c r="C66" s="500"/>
      <c r="D66" s="500"/>
      <c r="E66" s="503"/>
      <c r="F66" s="503"/>
      <c r="G66" s="503"/>
      <c r="H66" s="506"/>
      <c r="I66" s="509"/>
      <c r="J66" s="485"/>
      <c r="K66" s="488"/>
      <c r="L66" s="488"/>
      <c r="M66" s="491"/>
      <c r="N66" s="488"/>
      <c r="O66" s="482"/>
      <c r="P66" s="482"/>
      <c r="Q66" s="482"/>
      <c r="R66" s="482"/>
      <c r="S66" s="482"/>
      <c r="T66" s="482"/>
    </row>
    <row r="67" spans="1:20" ht="16.5" customHeight="1" x14ac:dyDescent="0.25">
      <c r="A67" s="497"/>
      <c r="B67" s="340"/>
      <c r="C67" s="500"/>
      <c r="D67" s="500"/>
      <c r="E67" s="503"/>
      <c r="F67" s="503"/>
      <c r="G67" s="503"/>
      <c r="H67" s="506"/>
      <c r="I67" s="509"/>
      <c r="J67" s="485"/>
      <c r="K67" s="488"/>
      <c r="L67" s="488"/>
      <c r="M67" s="491"/>
      <c r="N67" s="488"/>
      <c r="O67" s="482"/>
      <c r="P67" s="482"/>
      <c r="Q67" s="482"/>
      <c r="R67" s="482"/>
      <c r="S67" s="482"/>
      <c r="T67" s="482"/>
    </row>
    <row r="68" spans="1:20" ht="16.5" customHeight="1" x14ac:dyDescent="0.25">
      <c r="A68" s="497"/>
      <c r="B68" s="340"/>
      <c r="C68" s="500"/>
      <c r="D68" s="500"/>
      <c r="E68" s="503"/>
      <c r="F68" s="503"/>
      <c r="G68" s="503"/>
      <c r="H68" s="506"/>
      <c r="I68" s="509"/>
      <c r="J68" s="485"/>
      <c r="K68" s="488"/>
      <c r="L68" s="488"/>
      <c r="M68" s="491"/>
      <c r="N68" s="488"/>
      <c r="O68" s="482"/>
      <c r="P68" s="482"/>
      <c r="Q68" s="482"/>
      <c r="R68" s="482"/>
      <c r="S68" s="482"/>
      <c r="T68" s="482"/>
    </row>
    <row r="69" spans="1:20" ht="16.5" customHeight="1" thickBot="1" x14ac:dyDescent="0.3">
      <c r="A69" s="498"/>
      <c r="B69" s="480"/>
      <c r="C69" s="501"/>
      <c r="D69" s="501"/>
      <c r="E69" s="504"/>
      <c r="F69" s="504"/>
      <c r="G69" s="504"/>
      <c r="H69" s="507"/>
      <c r="I69" s="510"/>
      <c r="J69" s="486"/>
      <c r="K69" s="489"/>
      <c r="L69" s="489"/>
      <c r="M69" s="492"/>
      <c r="N69" s="489"/>
      <c r="O69" s="483"/>
      <c r="P69" s="483"/>
      <c r="Q69" s="483"/>
      <c r="R69" s="483"/>
      <c r="S69" s="483"/>
      <c r="T69" s="483"/>
    </row>
    <row r="70" spans="1:20" ht="16.5" customHeight="1" x14ac:dyDescent="0.25">
      <c r="A70" s="496">
        <f>'Mapa Final'!A70</f>
        <v>13</v>
      </c>
      <c r="B70" s="479" t="str">
        <f>'Mapa Final'!B70</f>
        <v>Inaplicabilidad de la normativa ambiental vigente</v>
      </c>
      <c r="C70" s="499" t="str">
        <f>'Mapa Final'!C70</f>
        <v xml:space="preserve"> Afectación Ambiental</v>
      </c>
      <c r="D70" s="499" t="str">
        <f>'Mapa Final'!D70</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70" s="502" t="str">
        <f>'Mapa Final'!E70</f>
        <v>Desconocimiento de los lineamientos ambientales y de la normativa  ambiental vigente</v>
      </c>
      <c r="F70" s="502" t="str">
        <f>'Mapa Final'!F70</f>
        <v>Posibilidad de afectación ambiental debido al desconocimiento de las lineamientos ambientales y normativa ambiental vigente</v>
      </c>
      <c r="G70" s="502" t="str">
        <f>'Mapa Final'!G70</f>
        <v>Eventos Ambientales Internos</v>
      </c>
      <c r="H70" s="505" t="str">
        <f>'Mapa Final'!I70</f>
        <v>Media</v>
      </c>
      <c r="I70" s="508" t="str">
        <f>'Mapa Final'!L70</f>
        <v>Mayor</v>
      </c>
      <c r="J70" s="484" t="str">
        <f>'Mapa Final'!N70</f>
        <v xml:space="preserve">Alto </v>
      </c>
      <c r="K70" s="487" t="str">
        <f>'Mapa Final'!AA70</f>
        <v>Baja</v>
      </c>
      <c r="L70" s="487" t="str">
        <f>'Mapa Final'!AE70</f>
        <v>Moderado</v>
      </c>
      <c r="M70" s="490" t="str">
        <f>'Mapa Final'!AG70</f>
        <v>Moderado</v>
      </c>
      <c r="N70" s="487">
        <f>'Mapa Final'!AH70</f>
        <v>0</v>
      </c>
      <c r="O70" s="481"/>
      <c r="P70" s="481"/>
      <c r="Q70" s="481"/>
      <c r="R70" s="481"/>
      <c r="S70" s="481"/>
      <c r="T70" s="481"/>
    </row>
    <row r="71" spans="1:20" ht="16.5" customHeight="1" x14ac:dyDescent="0.25">
      <c r="A71" s="497"/>
      <c r="B71" s="340"/>
      <c r="C71" s="500"/>
      <c r="D71" s="500"/>
      <c r="E71" s="503"/>
      <c r="F71" s="503"/>
      <c r="G71" s="503"/>
      <c r="H71" s="506"/>
      <c r="I71" s="509"/>
      <c r="J71" s="485"/>
      <c r="K71" s="488"/>
      <c r="L71" s="488"/>
      <c r="M71" s="491"/>
      <c r="N71" s="488"/>
      <c r="O71" s="482"/>
      <c r="P71" s="482"/>
      <c r="Q71" s="482"/>
      <c r="R71" s="482"/>
      <c r="S71" s="482"/>
      <c r="T71" s="482"/>
    </row>
    <row r="72" spans="1:20" ht="16.5" customHeight="1" x14ac:dyDescent="0.25">
      <c r="A72" s="497"/>
      <c r="B72" s="340"/>
      <c r="C72" s="500"/>
      <c r="D72" s="500"/>
      <c r="E72" s="503"/>
      <c r="F72" s="503"/>
      <c r="G72" s="503"/>
      <c r="H72" s="506"/>
      <c r="I72" s="509"/>
      <c r="J72" s="485"/>
      <c r="K72" s="488"/>
      <c r="L72" s="488"/>
      <c r="M72" s="491"/>
      <c r="N72" s="488"/>
      <c r="O72" s="482"/>
      <c r="P72" s="482"/>
      <c r="Q72" s="482"/>
      <c r="R72" s="482"/>
      <c r="S72" s="482"/>
      <c r="T72" s="482"/>
    </row>
    <row r="73" spans="1:20" ht="16.5" customHeight="1" x14ac:dyDescent="0.25">
      <c r="A73" s="497"/>
      <c r="B73" s="340"/>
      <c r="C73" s="500"/>
      <c r="D73" s="500"/>
      <c r="E73" s="503"/>
      <c r="F73" s="503"/>
      <c r="G73" s="503"/>
      <c r="H73" s="506"/>
      <c r="I73" s="509"/>
      <c r="J73" s="485"/>
      <c r="K73" s="488"/>
      <c r="L73" s="488"/>
      <c r="M73" s="491"/>
      <c r="N73" s="488"/>
      <c r="O73" s="482"/>
      <c r="P73" s="482"/>
      <c r="Q73" s="482"/>
      <c r="R73" s="482"/>
      <c r="S73" s="482"/>
      <c r="T73" s="482"/>
    </row>
    <row r="74" spans="1:20" ht="16.5" customHeight="1" thickBot="1" x14ac:dyDescent="0.3">
      <c r="A74" s="498"/>
      <c r="B74" s="480"/>
      <c r="C74" s="501"/>
      <c r="D74" s="501"/>
      <c r="E74" s="504"/>
      <c r="F74" s="504"/>
      <c r="G74" s="504"/>
      <c r="H74" s="507"/>
      <c r="I74" s="510"/>
      <c r="J74" s="486"/>
      <c r="K74" s="489"/>
      <c r="L74" s="489"/>
      <c r="M74" s="492"/>
      <c r="N74" s="489"/>
      <c r="O74" s="483"/>
      <c r="P74" s="483"/>
      <c r="Q74" s="483"/>
      <c r="R74" s="483"/>
      <c r="S74" s="483"/>
      <c r="T74" s="483"/>
    </row>
  </sheetData>
  <mergeCells count="279">
    <mergeCell ref="S70:S74"/>
    <mergeCell ref="T70:T74"/>
    <mergeCell ref="J70:J74"/>
    <mergeCell ref="K70:K74"/>
    <mergeCell ref="L70:L74"/>
    <mergeCell ref="M70:M74"/>
    <mergeCell ref="N70:N74"/>
    <mergeCell ref="O70:O74"/>
    <mergeCell ref="P70:P74"/>
    <mergeCell ref="Q70:Q74"/>
    <mergeCell ref="R70:R74"/>
    <mergeCell ref="A70:A74"/>
    <mergeCell ref="B70:B74"/>
    <mergeCell ref="C70:C74"/>
    <mergeCell ref="D70:D74"/>
    <mergeCell ref="E70:E74"/>
    <mergeCell ref="F70:F74"/>
    <mergeCell ref="G70:G74"/>
    <mergeCell ref="H70:H74"/>
    <mergeCell ref="I70:I74"/>
    <mergeCell ref="S60:S64"/>
    <mergeCell ref="T60:T64"/>
    <mergeCell ref="A65:A69"/>
    <mergeCell ref="B65:B69"/>
    <mergeCell ref="C65:C69"/>
    <mergeCell ref="D65:D69"/>
    <mergeCell ref="E65:E69"/>
    <mergeCell ref="F65:F69"/>
    <mergeCell ref="G65:G69"/>
    <mergeCell ref="H65:H69"/>
    <mergeCell ref="I65:I69"/>
    <mergeCell ref="J65:J69"/>
    <mergeCell ref="K65:K69"/>
    <mergeCell ref="L65:L69"/>
    <mergeCell ref="M65:M69"/>
    <mergeCell ref="N65:N69"/>
    <mergeCell ref="O65:O69"/>
    <mergeCell ref="P65:P69"/>
    <mergeCell ref="Q65:Q69"/>
    <mergeCell ref="R65:R69"/>
    <mergeCell ref="S65:S69"/>
    <mergeCell ref="T65:T69"/>
    <mergeCell ref="J60:J64"/>
    <mergeCell ref="K60:K64"/>
    <mergeCell ref="L60:L64"/>
    <mergeCell ref="M60:M64"/>
    <mergeCell ref="N60:N64"/>
    <mergeCell ref="O60:O64"/>
    <mergeCell ref="P60:P64"/>
    <mergeCell ref="Q60:Q64"/>
    <mergeCell ref="R60:R64"/>
    <mergeCell ref="A60:A64"/>
    <mergeCell ref="B60:B64"/>
    <mergeCell ref="C60:C64"/>
    <mergeCell ref="D60:D64"/>
    <mergeCell ref="E60:E64"/>
    <mergeCell ref="F60:F64"/>
    <mergeCell ref="G60:G64"/>
    <mergeCell ref="H60:H64"/>
    <mergeCell ref="I60:I6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75:J1048576">
    <cfRule type="containsText" dxfId="554" priority="667" operator="containsText" text="4- Bajo">
      <formula>NOT(ISERROR(SEARCH("4- Bajo",A7)))</formula>
    </cfRule>
    <cfRule type="containsText" dxfId="553" priority="666" operator="containsText" text="3- Bajo">
      <formula>NOT(ISERROR(SEARCH("3- Bajo",A7)))</formula>
    </cfRule>
    <cfRule type="containsText" dxfId="552" priority="668" operator="containsText" text="1- Bajo">
      <formula>NOT(ISERROR(SEARCH("1- Bajo",A7)))</formula>
    </cfRule>
  </conditionalFormatting>
  <conditionalFormatting sqref="A15:D15">
    <cfRule type="containsText" dxfId="551" priority="559" operator="containsText" text="3- Moderado">
      <formula>NOT(ISERROR(SEARCH("3- Moderado",A15)))</formula>
    </cfRule>
    <cfRule type="containsText" dxfId="550" priority="563" operator="containsText" text="4- Bajo">
      <formula>NOT(ISERROR(SEARCH("4- Bajo",A15)))</formula>
    </cfRule>
    <cfRule type="containsText" dxfId="549" priority="562" operator="containsText" text="3- Bajo">
      <formula>NOT(ISERROR(SEARCH("3- Bajo",A15)))</formula>
    </cfRule>
    <cfRule type="containsText" dxfId="548" priority="561" operator="containsText" text="4- Moderado">
      <formula>NOT(ISERROR(SEARCH("4- Moderado",A15)))</formula>
    </cfRule>
    <cfRule type="containsText" dxfId="547" priority="560" operator="containsText" text="6- Moderado">
      <formula>NOT(ISERROR(SEARCH("6- Moderado",A15)))</formula>
    </cfRule>
    <cfRule type="containsText" dxfId="546" priority="564" operator="containsText" text="1- Bajo">
      <formula>NOT(ISERROR(SEARCH("1- Bajo",A15)))</formula>
    </cfRule>
  </conditionalFormatting>
  <conditionalFormatting sqref="A20:G20">
    <cfRule type="containsText" dxfId="545" priority="524" operator="containsText" text="3- Moderado">
      <formula>NOT(ISERROR(SEARCH("3- Moderado",A20)))</formula>
    </cfRule>
    <cfRule type="containsText" dxfId="544" priority="525" operator="containsText" text="6- Moderado">
      <formula>NOT(ISERROR(SEARCH("6- Moderado",A20)))</formula>
    </cfRule>
    <cfRule type="containsText" dxfId="543" priority="529" operator="containsText" text="1- Bajo">
      <formula>NOT(ISERROR(SEARCH("1- Bajo",A20)))</formula>
    </cfRule>
    <cfRule type="containsText" dxfId="542" priority="528" operator="containsText" text="4- Bajo">
      <formula>NOT(ISERROR(SEARCH("4- Bajo",A20)))</formula>
    </cfRule>
    <cfRule type="containsText" dxfId="541" priority="527" operator="containsText" text="3- Bajo">
      <formula>NOT(ISERROR(SEARCH("3- Bajo",A20)))</formula>
    </cfRule>
    <cfRule type="containsText" dxfId="540" priority="526" operator="containsText" text="4- Moderado">
      <formula>NOT(ISERROR(SEARCH("4- Moderado",A20)))</formula>
    </cfRule>
  </conditionalFormatting>
  <conditionalFormatting sqref="A10:I10 E15:I15">
    <cfRule type="containsText" dxfId="539" priority="625" operator="containsText" text="4- Bajo">
      <formula>NOT(ISERROR(SEARCH("4- Bajo",A10)))</formula>
    </cfRule>
    <cfRule type="containsText" dxfId="538" priority="622" operator="containsText" text="6- Moderado">
      <formula>NOT(ISERROR(SEARCH("6- Moderado",A10)))</formula>
    </cfRule>
    <cfRule type="containsText" dxfId="537" priority="621" operator="containsText" text="3- Moderado">
      <formula>NOT(ISERROR(SEARCH("3- Moderado",A10)))</formula>
    </cfRule>
    <cfRule type="containsText" dxfId="536" priority="626" operator="containsText" text="1- Bajo">
      <formula>NOT(ISERROR(SEARCH("1- Bajo",A10)))</formula>
    </cfRule>
    <cfRule type="containsText" dxfId="535" priority="624" operator="containsText" text="3- Bajo">
      <formula>NOT(ISERROR(SEARCH("3- Bajo",A10)))</formula>
    </cfRule>
    <cfRule type="containsText" dxfId="534" priority="623" operator="containsText" text="4- Moderado">
      <formula>NOT(ISERROR(SEARCH("4- Moderado",A10)))</formula>
    </cfRule>
  </conditionalFormatting>
  <conditionalFormatting sqref="A25:I25">
    <cfRule type="containsText" dxfId="533" priority="504" operator="containsText" text="4- Bajo">
      <formula>NOT(ISERROR(SEARCH("4- Bajo",A25)))</formula>
    </cfRule>
    <cfRule type="containsText" dxfId="532" priority="503" operator="containsText" text="3- Bajo">
      <formula>NOT(ISERROR(SEARCH("3- Bajo",A25)))</formula>
    </cfRule>
    <cfRule type="containsText" dxfId="531" priority="500" operator="containsText" text="3- Moderado">
      <formula>NOT(ISERROR(SEARCH("3- Moderado",A25)))</formula>
    </cfRule>
    <cfRule type="containsText" dxfId="530" priority="505" operator="containsText" text="1- Bajo">
      <formula>NOT(ISERROR(SEARCH("1- Bajo",A25)))</formula>
    </cfRule>
    <cfRule type="containsText" dxfId="529" priority="501" operator="containsText" text="6- Moderado">
      <formula>NOT(ISERROR(SEARCH("6- Moderado",A25)))</formula>
    </cfRule>
    <cfRule type="containsText" dxfId="528" priority="502" operator="containsText" text="4- Moderado">
      <formula>NOT(ISERROR(SEARCH("4- Moderado",A25)))</formula>
    </cfRule>
  </conditionalFormatting>
  <conditionalFormatting sqref="A30:I30">
    <cfRule type="containsText" dxfId="527" priority="436" operator="containsText" text="3- Bajo">
      <formula>NOT(ISERROR(SEARCH("3- Bajo",A30)))</formula>
    </cfRule>
    <cfRule type="containsText" dxfId="526" priority="438" operator="containsText" text="1- Bajo">
      <formula>NOT(ISERROR(SEARCH("1- Bajo",A30)))</formula>
    </cfRule>
    <cfRule type="containsText" dxfId="525" priority="435" operator="containsText" text="4- Moderado">
      <formula>NOT(ISERROR(SEARCH("4- Moderado",A30)))</formula>
    </cfRule>
    <cfRule type="containsText" dxfId="524" priority="434" operator="containsText" text="6- Moderado">
      <formula>NOT(ISERROR(SEARCH("6- Moderado",A30)))</formula>
    </cfRule>
    <cfRule type="containsText" dxfId="523" priority="437" operator="containsText" text="4- Bajo">
      <formula>NOT(ISERROR(SEARCH("4- Bajo",A30)))</formula>
    </cfRule>
    <cfRule type="containsText" dxfId="522" priority="433" operator="containsText" text="3- Moderado">
      <formula>NOT(ISERROR(SEARCH("3- Moderado",A30)))</formula>
    </cfRule>
  </conditionalFormatting>
  <conditionalFormatting sqref="A35:I35">
    <cfRule type="containsText" dxfId="521" priority="367" operator="containsText" text="6- Moderado">
      <formula>NOT(ISERROR(SEARCH("6- Moderado",A35)))</formula>
    </cfRule>
    <cfRule type="containsText" dxfId="520" priority="371" operator="containsText" text="1- Bajo">
      <formula>NOT(ISERROR(SEARCH("1- Bajo",A35)))</formula>
    </cfRule>
    <cfRule type="containsText" dxfId="519" priority="369" operator="containsText" text="3- Bajo">
      <formula>NOT(ISERROR(SEARCH("3- Bajo",A35)))</formula>
    </cfRule>
    <cfRule type="containsText" dxfId="518" priority="368" operator="containsText" text="4- Moderado">
      <formula>NOT(ISERROR(SEARCH("4- Moderado",A35)))</formula>
    </cfRule>
    <cfRule type="containsText" dxfId="517" priority="370" operator="containsText" text="4- Bajo">
      <formula>NOT(ISERROR(SEARCH("4- Bajo",A35)))</formula>
    </cfRule>
    <cfRule type="containsText" dxfId="516" priority="366" operator="containsText" text="3- Moderado">
      <formula>NOT(ISERROR(SEARCH("3- Moderado",A35)))</formula>
    </cfRule>
  </conditionalFormatting>
  <conditionalFormatting sqref="A40:I40">
    <cfRule type="containsText" dxfId="515" priority="303" operator="containsText" text="4- Bajo">
      <formula>NOT(ISERROR(SEARCH("4- Bajo",A40)))</formula>
    </cfRule>
    <cfRule type="containsText" dxfId="514" priority="299" operator="containsText" text="3- Moderado">
      <formula>NOT(ISERROR(SEARCH("3- Moderado",A40)))</formula>
    </cfRule>
    <cfRule type="containsText" dxfId="513" priority="304" operator="containsText" text="1- Bajo">
      <formula>NOT(ISERROR(SEARCH("1- Bajo",A40)))</formula>
    </cfRule>
    <cfRule type="containsText" dxfId="512" priority="302" operator="containsText" text="3- Bajo">
      <formula>NOT(ISERROR(SEARCH("3- Bajo",A40)))</formula>
    </cfRule>
    <cfRule type="containsText" dxfId="511" priority="301" operator="containsText" text="4- Moderado">
      <formula>NOT(ISERROR(SEARCH("4- Moderado",A40)))</formula>
    </cfRule>
    <cfRule type="containsText" dxfId="510" priority="300" operator="containsText" text="6- Moderado">
      <formula>NOT(ISERROR(SEARCH("6- Moderado",A40)))</formula>
    </cfRule>
  </conditionalFormatting>
  <conditionalFormatting sqref="A45:I45">
    <cfRule type="containsText" dxfId="509" priority="236" operator="containsText" text="4- Bajo">
      <formula>NOT(ISERROR(SEARCH("4- Bajo",A45)))</formula>
    </cfRule>
    <cfRule type="containsText" dxfId="508" priority="234" operator="containsText" text="4- Moderado">
      <formula>NOT(ISERROR(SEARCH("4- Moderado",A45)))</formula>
    </cfRule>
    <cfRule type="containsText" dxfId="507" priority="235" operator="containsText" text="3- Bajo">
      <formula>NOT(ISERROR(SEARCH("3- Bajo",A45)))</formula>
    </cfRule>
    <cfRule type="containsText" dxfId="506" priority="233" operator="containsText" text="6- Moderado">
      <formula>NOT(ISERROR(SEARCH("6- Moderado",A45)))</formula>
    </cfRule>
    <cfRule type="containsText" dxfId="505" priority="232" operator="containsText" text="3- Moderado">
      <formula>NOT(ISERROR(SEARCH("3- Moderado",A45)))</formula>
    </cfRule>
    <cfRule type="containsText" dxfId="504" priority="237" operator="containsText" text="1- Bajo">
      <formula>NOT(ISERROR(SEARCH("1- Bajo",A45)))</formula>
    </cfRule>
  </conditionalFormatting>
  <conditionalFormatting sqref="A50:I50">
    <cfRule type="containsText" dxfId="503" priority="165" operator="containsText" text="3- Moderado">
      <formula>NOT(ISERROR(SEARCH("3- Moderado",A50)))</formula>
    </cfRule>
    <cfRule type="containsText" dxfId="502" priority="166" operator="containsText" text="6- Moderado">
      <formula>NOT(ISERROR(SEARCH("6- Moderado",A50)))</formula>
    </cfRule>
    <cfRule type="containsText" dxfId="501" priority="167" operator="containsText" text="4- Moderado">
      <formula>NOT(ISERROR(SEARCH("4- Moderado",A50)))</formula>
    </cfRule>
    <cfRule type="containsText" dxfId="500" priority="170" operator="containsText" text="1- Bajo">
      <formula>NOT(ISERROR(SEARCH("1- Bajo",A50)))</formula>
    </cfRule>
    <cfRule type="containsText" dxfId="499" priority="168" operator="containsText" text="3- Bajo">
      <formula>NOT(ISERROR(SEARCH("3- Bajo",A50)))</formula>
    </cfRule>
    <cfRule type="containsText" dxfId="498" priority="169" operator="containsText" text="4- Bajo">
      <formula>NOT(ISERROR(SEARCH("4- Bajo",A50)))</formula>
    </cfRule>
  </conditionalFormatting>
  <conditionalFormatting sqref="A55:I55 A60:I60 A65:I65 A70:I70">
    <cfRule type="containsText" dxfId="497" priority="99" operator="containsText" text="6- Moderado">
      <formula>NOT(ISERROR(SEARCH("6- Moderado",A55)))</formula>
    </cfRule>
    <cfRule type="containsText" dxfId="496" priority="100" operator="containsText" text="4- Moderado">
      <formula>NOT(ISERROR(SEARCH("4- Moderado",A55)))</formula>
    </cfRule>
    <cfRule type="containsText" dxfId="495" priority="98" operator="containsText" text="3- Moderado">
      <formula>NOT(ISERROR(SEARCH("3- Moderado",A55)))</formula>
    </cfRule>
    <cfRule type="containsText" dxfId="494" priority="101" operator="containsText" text="3- Bajo">
      <formula>NOT(ISERROR(SEARCH("3- Bajo",A55)))</formula>
    </cfRule>
    <cfRule type="containsText" dxfId="493" priority="102" operator="containsText" text="4- Bajo">
      <formula>NOT(ISERROR(SEARCH("4- Bajo",A55)))</formula>
    </cfRule>
    <cfRule type="containsText" dxfId="492" priority="103" operator="containsText" text="1- Bajo">
      <formula>NOT(ISERROR(SEARCH("1- Bajo",A55)))</formula>
    </cfRule>
  </conditionalFormatting>
  <conditionalFormatting sqref="D8:J8">
    <cfRule type="containsText" dxfId="491" priority="660" operator="containsText" text="4- Bajo">
      <formula>NOT(ISERROR(SEARCH("4- Bajo",D8)))</formula>
    </cfRule>
    <cfRule type="containsText" dxfId="490" priority="659" operator="containsText" text="3- Bajo">
      <formula>NOT(ISERROR(SEARCH("3- Bajo",D8)))</formula>
    </cfRule>
    <cfRule type="containsText" dxfId="489" priority="658" operator="containsText" text="4- Moderado">
      <formula>NOT(ISERROR(SEARCH("4- Moderado",D8)))</formula>
    </cfRule>
    <cfRule type="containsText" dxfId="488" priority="657" operator="containsText" text="6- Moderado">
      <formula>NOT(ISERROR(SEARCH("6- Moderado",D8)))</formula>
    </cfRule>
    <cfRule type="containsText" dxfId="487" priority="656" operator="containsText" text="3- Moderado">
      <formula>NOT(ISERROR(SEARCH("3- Moderado",D8)))</formula>
    </cfRule>
    <cfRule type="containsText" dxfId="486" priority="662" operator="containsText" text="1- Bajo">
      <formula>NOT(ISERROR(SEARCH("1- Bajo",D8)))</formula>
    </cfRule>
  </conditionalFormatting>
  <conditionalFormatting sqref="H10:H24">
    <cfRule type="containsText" dxfId="485" priority="586" operator="containsText" text="Muy Alta">
      <formula>NOT(ISERROR(SEARCH("Muy Alta",H10)))</formula>
    </cfRule>
    <cfRule type="containsText" dxfId="484" priority="584" operator="containsText" text="Alta">
      <formula>NOT(ISERROR(SEARCH("Alta",H10)))</formula>
    </cfRule>
    <cfRule type="containsText" dxfId="483" priority="582" operator="containsText" text="Baja">
      <formula>NOT(ISERROR(SEARCH("Baja",H10)))</formula>
    </cfRule>
    <cfRule type="containsText" dxfId="482" priority="581" operator="containsText" text="Muy Baja">
      <formula>NOT(ISERROR(SEARCH("Muy Baja",H10)))</formula>
    </cfRule>
    <cfRule type="containsText" dxfId="481" priority="583" operator="containsText" text="Media">
      <formula>NOT(ISERROR(SEARCH("Media",H10)))</formula>
    </cfRule>
    <cfRule type="containsText" dxfId="480" priority="575" operator="containsText" text="Alta">
      <formula>NOT(ISERROR(SEARCH("Alta",H10)))</formula>
    </cfRule>
    <cfRule type="containsText" dxfId="479" priority="576" operator="containsText" text="Muy Alta">
      <formula>NOT(ISERROR(SEARCH("Muy Alta",H10)))</formula>
    </cfRule>
  </conditionalFormatting>
  <conditionalFormatting sqref="H10:H29">
    <cfRule type="containsText" dxfId="478" priority="483" operator="containsText" text="Muy Alta">
      <formula>NOT(ISERROR(SEARCH("Muy Alta",H10)))</formula>
    </cfRule>
  </conditionalFormatting>
  <conditionalFormatting sqref="H25:H29">
    <cfRule type="containsText" dxfId="477" priority="481" operator="containsText" text="Alta">
      <formula>NOT(ISERROR(SEARCH("Alta",H25)))</formula>
    </cfRule>
    <cfRule type="containsText" dxfId="476" priority="480" operator="containsText" text="Media">
      <formula>NOT(ISERROR(SEARCH("Media",H25)))</formula>
    </cfRule>
    <cfRule type="containsText" dxfId="475" priority="479" operator="containsText" text="Baja">
      <formula>NOT(ISERROR(SEARCH("Baja",H25)))</formula>
    </cfRule>
    <cfRule type="containsText" dxfId="474" priority="478" operator="containsText" text="Muy Baja">
      <formula>NOT(ISERROR(SEARCH("Muy Baja",H25)))</formula>
    </cfRule>
    <cfRule type="containsText" dxfId="473" priority="473" operator="containsText" text="Muy Alta">
      <formula>NOT(ISERROR(SEARCH("Muy Alta",H25)))</formula>
    </cfRule>
    <cfRule type="containsText" dxfId="472" priority="472" operator="containsText" text="Alta">
      <formula>NOT(ISERROR(SEARCH("Alta",H25)))</formula>
    </cfRule>
  </conditionalFormatting>
  <conditionalFormatting sqref="H25:H34">
    <cfRule type="containsText" dxfId="471" priority="416" operator="containsText" text="Muy Alta">
      <formula>NOT(ISERROR(SEARCH("Muy Alta",H25)))</formula>
    </cfRule>
  </conditionalFormatting>
  <conditionalFormatting sqref="H30:H34">
    <cfRule type="containsText" dxfId="470" priority="413" operator="containsText" text="Media">
      <formula>NOT(ISERROR(SEARCH("Media",H30)))</formula>
    </cfRule>
    <cfRule type="containsText" dxfId="469" priority="412" operator="containsText" text="Baja">
      <formula>NOT(ISERROR(SEARCH("Baja",H30)))</formula>
    </cfRule>
    <cfRule type="containsText" dxfId="468" priority="411" operator="containsText" text="Muy Baja">
      <formula>NOT(ISERROR(SEARCH("Muy Baja",H30)))</formula>
    </cfRule>
    <cfRule type="containsText" dxfId="467" priority="406" operator="containsText" text="Muy Alta">
      <formula>NOT(ISERROR(SEARCH("Muy Alta",H30)))</formula>
    </cfRule>
    <cfRule type="containsText" dxfId="466" priority="414" operator="containsText" text="Alta">
      <formula>NOT(ISERROR(SEARCH("Alta",H30)))</formula>
    </cfRule>
    <cfRule type="containsText" dxfId="465" priority="405" operator="containsText" text="Alta">
      <formula>NOT(ISERROR(SEARCH("Alta",H30)))</formula>
    </cfRule>
  </conditionalFormatting>
  <conditionalFormatting sqref="H30:H39">
    <cfRule type="containsText" dxfId="464" priority="349" operator="containsText" text="Muy Alta">
      <formula>NOT(ISERROR(SEARCH("Muy Alta",H30)))</formula>
    </cfRule>
  </conditionalFormatting>
  <conditionalFormatting sqref="H35:H39">
    <cfRule type="containsText" dxfId="463" priority="345" operator="containsText" text="Baja">
      <formula>NOT(ISERROR(SEARCH("Baja",H35)))</formula>
    </cfRule>
    <cfRule type="containsText" dxfId="462" priority="344" operator="containsText" text="Muy Baja">
      <formula>NOT(ISERROR(SEARCH("Muy Baja",H35)))</formula>
    </cfRule>
    <cfRule type="containsText" dxfId="461" priority="339" operator="containsText" text="Muy Alta">
      <formula>NOT(ISERROR(SEARCH("Muy Alta",H35)))</formula>
    </cfRule>
    <cfRule type="containsText" dxfId="460" priority="346" operator="containsText" text="Media">
      <formula>NOT(ISERROR(SEARCH("Media",H35)))</formula>
    </cfRule>
    <cfRule type="containsText" dxfId="459" priority="347" operator="containsText" text="Alta">
      <formula>NOT(ISERROR(SEARCH("Alta",H35)))</formula>
    </cfRule>
    <cfRule type="containsText" dxfId="458" priority="338" operator="containsText" text="Alta">
      <formula>NOT(ISERROR(SEARCH("Alta",H35)))</formula>
    </cfRule>
  </conditionalFormatting>
  <conditionalFormatting sqref="H35:H44">
    <cfRule type="containsText" dxfId="457" priority="282" operator="containsText" text="Muy Alta">
      <formula>NOT(ISERROR(SEARCH("Muy Alta",H35)))</formula>
    </cfRule>
  </conditionalFormatting>
  <conditionalFormatting sqref="H40:H44">
    <cfRule type="containsText" dxfId="456" priority="278" operator="containsText" text="Baja">
      <formula>NOT(ISERROR(SEARCH("Baja",H40)))</formula>
    </cfRule>
    <cfRule type="containsText" dxfId="455" priority="277" operator="containsText" text="Muy Baja">
      <formula>NOT(ISERROR(SEARCH("Muy Baja",H40)))</formula>
    </cfRule>
    <cfRule type="containsText" dxfId="454" priority="272" operator="containsText" text="Muy Alta">
      <formula>NOT(ISERROR(SEARCH("Muy Alta",H40)))</formula>
    </cfRule>
    <cfRule type="containsText" dxfId="453" priority="271" operator="containsText" text="Alta">
      <formula>NOT(ISERROR(SEARCH("Alta",H40)))</formula>
    </cfRule>
    <cfRule type="containsText" dxfId="452" priority="280" operator="containsText" text="Alta">
      <formula>NOT(ISERROR(SEARCH("Alta",H40)))</formula>
    </cfRule>
    <cfRule type="containsText" dxfId="451" priority="279" operator="containsText" text="Media">
      <formula>NOT(ISERROR(SEARCH("Media",H40)))</formula>
    </cfRule>
  </conditionalFormatting>
  <conditionalFormatting sqref="H40:H49">
    <cfRule type="containsText" dxfId="450" priority="215" operator="containsText" text="Muy Alta">
      <formula>NOT(ISERROR(SEARCH("Muy Alta",H40)))</formula>
    </cfRule>
  </conditionalFormatting>
  <conditionalFormatting sqref="H45:H49">
    <cfRule type="containsText" dxfId="449" priority="211" operator="containsText" text="Baja">
      <formula>NOT(ISERROR(SEARCH("Baja",H45)))</formula>
    </cfRule>
    <cfRule type="containsText" dxfId="448" priority="212" operator="containsText" text="Media">
      <formula>NOT(ISERROR(SEARCH("Media",H45)))</formula>
    </cfRule>
    <cfRule type="containsText" dxfId="447" priority="210" operator="containsText" text="Muy Baja">
      <formula>NOT(ISERROR(SEARCH("Muy Baja",H45)))</formula>
    </cfRule>
    <cfRule type="containsText" dxfId="446" priority="213" operator="containsText" text="Alta">
      <formula>NOT(ISERROR(SEARCH("Alta",H45)))</formula>
    </cfRule>
    <cfRule type="containsText" dxfId="445" priority="204" operator="containsText" text="Alta">
      <formula>NOT(ISERROR(SEARCH("Alta",H45)))</formula>
    </cfRule>
    <cfRule type="containsText" dxfId="444" priority="205" operator="containsText" text="Muy Alta">
      <formula>NOT(ISERROR(SEARCH("Muy Alta",H45)))</formula>
    </cfRule>
  </conditionalFormatting>
  <conditionalFormatting sqref="H45:H54">
    <cfRule type="containsText" dxfId="443" priority="148" operator="containsText" text="Muy Alta">
      <formula>NOT(ISERROR(SEARCH("Muy Alta",H45)))</formula>
    </cfRule>
  </conditionalFormatting>
  <conditionalFormatting sqref="H50:H54">
    <cfRule type="containsText" dxfId="442" priority="146" operator="containsText" text="Alta">
      <formula>NOT(ISERROR(SEARCH("Alta",H50)))</formula>
    </cfRule>
    <cfRule type="containsText" dxfId="441" priority="137" operator="containsText" text="Alta">
      <formula>NOT(ISERROR(SEARCH("Alta",H50)))</formula>
    </cfRule>
    <cfRule type="containsText" dxfId="440" priority="138" operator="containsText" text="Muy Alta">
      <formula>NOT(ISERROR(SEARCH("Muy Alta",H50)))</formula>
    </cfRule>
    <cfRule type="containsText" dxfId="439" priority="143" operator="containsText" text="Muy Baja">
      <formula>NOT(ISERROR(SEARCH("Muy Baja",H50)))</formula>
    </cfRule>
    <cfRule type="containsText" dxfId="438" priority="144" operator="containsText" text="Baja">
      <formula>NOT(ISERROR(SEARCH("Baja",H50)))</formula>
    </cfRule>
    <cfRule type="containsText" dxfId="437" priority="145" operator="containsText" text="Media">
      <formula>NOT(ISERROR(SEARCH("Media",H50)))</formula>
    </cfRule>
  </conditionalFormatting>
  <conditionalFormatting sqref="H50:H74">
    <cfRule type="containsText" dxfId="436" priority="81" operator="containsText" text="Muy Alta">
      <formula>NOT(ISERROR(SEARCH("Muy Alta",H50)))</formula>
    </cfRule>
  </conditionalFormatting>
  <conditionalFormatting sqref="H55:H74">
    <cfRule type="containsText" dxfId="435" priority="70" operator="containsText" text="Alta">
      <formula>NOT(ISERROR(SEARCH("Alta",H55)))</formula>
    </cfRule>
    <cfRule type="containsText" dxfId="434" priority="76" operator="containsText" text="Muy Baja">
      <formula>NOT(ISERROR(SEARCH("Muy Baja",H55)))</formula>
    </cfRule>
    <cfRule type="containsText" dxfId="433" priority="77" operator="containsText" text="Baja">
      <formula>NOT(ISERROR(SEARCH("Baja",H55)))</formula>
    </cfRule>
    <cfRule type="containsText" dxfId="432" priority="78" operator="containsText" text="Media">
      <formula>NOT(ISERROR(SEARCH("Media",H55)))</formula>
    </cfRule>
    <cfRule type="containsText" dxfId="431" priority="79" operator="containsText" text="Alta">
      <formula>NOT(ISERROR(SEARCH("Alta",H55)))</formula>
    </cfRule>
    <cfRule type="containsText" dxfId="430" priority="69" operator="containsText" text="Muy Alta">
      <formula>NOT(ISERROR(SEARCH("Muy Alta",H55)))</formula>
    </cfRule>
    <cfRule type="containsText" dxfId="429" priority="71" operator="containsText" text="Muy Alta">
      <formula>NOT(ISERROR(SEARCH("Muy Alta",H55)))</formula>
    </cfRule>
  </conditionalFormatting>
  <conditionalFormatting sqref="H20:I20">
    <cfRule type="containsText" dxfId="428" priority="637" operator="containsText" text="4- Bajo">
      <formula>NOT(ISERROR(SEARCH("4- Bajo",H20)))</formula>
    </cfRule>
    <cfRule type="containsText" dxfId="427" priority="638" operator="containsText" text="1- Bajo">
      <formula>NOT(ISERROR(SEARCH("1- Bajo",H20)))</formula>
    </cfRule>
    <cfRule type="containsText" dxfId="426" priority="636" operator="containsText" text="3- Bajo">
      <formula>NOT(ISERROR(SEARCH("3- Bajo",H20)))</formula>
    </cfRule>
    <cfRule type="containsText" dxfId="425" priority="635" operator="containsText" text="4- Moderado">
      <formula>NOT(ISERROR(SEARCH("4- Moderado",H20)))</formula>
    </cfRule>
    <cfRule type="containsText" dxfId="424" priority="634" operator="containsText" text="6- Moderado">
      <formula>NOT(ISERROR(SEARCH("6- Moderado",H20)))</formula>
    </cfRule>
    <cfRule type="containsText" dxfId="423" priority="633" operator="containsText" text="3- Moderado">
      <formula>NOT(ISERROR(SEARCH("3- Moderado",H20)))</formula>
    </cfRule>
  </conditionalFormatting>
  <conditionalFormatting sqref="H75:J1048576 A7:B7 H7">
    <cfRule type="containsText" dxfId="422" priority="665" operator="containsText" text="4- Moderado">
      <formula>NOT(ISERROR(SEARCH("4- Moderado",A7)))</formula>
    </cfRule>
    <cfRule type="containsText" dxfId="421" priority="664" operator="containsText" text="6- Moderado">
      <formula>NOT(ISERROR(SEARCH("6- Moderado",A7)))</formula>
    </cfRule>
    <cfRule type="containsText" dxfId="420" priority="663" operator="containsText" text="3- Moderado">
      <formula>NOT(ISERROR(SEARCH("3- Moderado",A7)))</formula>
    </cfRule>
  </conditionalFormatting>
  <conditionalFormatting sqref="I10:I74">
    <cfRule type="containsText" dxfId="419" priority="73" operator="containsText" text="Mayor">
      <formula>NOT(ISERROR(SEARCH("Mayor",I10)))</formula>
    </cfRule>
    <cfRule type="containsText" dxfId="418" priority="74" operator="containsText" text="Menor">
      <formula>NOT(ISERROR(SEARCH("Menor",I10)))</formula>
    </cfRule>
    <cfRule type="containsText" dxfId="417" priority="75" operator="containsText" text="Leve">
      <formula>NOT(ISERROR(SEARCH("Leve",I10)))</formula>
    </cfRule>
    <cfRule type="containsText" dxfId="416" priority="72" operator="containsText" text="Catastrófico">
      <formula>NOT(ISERROR(SEARCH("Catastrófico",I10)))</formula>
    </cfRule>
    <cfRule type="containsText" dxfId="415" priority="80" operator="containsText" text="Moderado">
      <formula>NOT(ISERROR(SEARCH("Moderado",I10)))</formula>
    </cfRule>
  </conditionalFormatting>
  <conditionalFormatting sqref="J8 J75:J1048576">
    <cfRule type="containsText" dxfId="414" priority="646" operator="containsText" text="20- Extremo">
      <formula>NOT(ISERROR(SEARCH("20- Extremo",J8)))</formula>
    </cfRule>
    <cfRule type="containsText" dxfId="413" priority="645" operator="containsText" text="25- Extremo">
      <formula>NOT(ISERROR(SEARCH("25- Extremo",J8)))</formula>
    </cfRule>
    <cfRule type="containsText" dxfId="412" priority="647" operator="containsText" text="15- Extremo">
      <formula>NOT(ISERROR(SEARCH("15- Extremo",J8)))</formula>
    </cfRule>
    <cfRule type="containsText" dxfId="411" priority="648" operator="containsText" text="10- Extremo">
      <formula>NOT(ISERROR(SEARCH("10- Extremo",J8)))</formula>
    </cfRule>
    <cfRule type="containsText" dxfId="410" priority="649" operator="containsText" text="5- Extremo">
      <formula>NOT(ISERROR(SEARCH("5- Extremo",J8)))</formula>
    </cfRule>
    <cfRule type="containsText" dxfId="409" priority="650" operator="containsText" text="12- Alto">
      <formula>NOT(ISERROR(SEARCH("12- Alto",J8)))</formula>
    </cfRule>
    <cfRule type="containsText" dxfId="408" priority="651" operator="containsText" text="10- Alto">
      <formula>NOT(ISERROR(SEARCH("10- Alto",J8)))</formula>
    </cfRule>
    <cfRule type="containsText" dxfId="407" priority="652" operator="containsText" text="9- Alto">
      <formula>NOT(ISERROR(SEARCH("9- Alto",J8)))</formula>
    </cfRule>
    <cfRule type="containsText" dxfId="406" priority="653" operator="containsText" text="8- Alto">
      <formula>NOT(ISERROR(SEARCH("8- Alto",J8)))</formula>
    </cfRule>
    <cfRule type="containsText" dxfId="405" priority="654" operator="containsText" text="5- Alto">
      <formula>NOT(ISERROR(SEARCH("5- Alto",J8)))</formula>
    </cfRule>
    <cfRule type="containsText" dxfId="404" priority="655" operator="containsText" text="4- Alto">
      <formula>NOT(ISERROR(SEARCH("4- Alto",J8)))</formula>
    </cfRule>
    <cfRule type="containsText" dxfId="403"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74">
    <cfRule type="containsText" dxfId="402" priority="161" operator="containsText" text="Moderado">
      <formula>NOT(ISERROR(SEARCH("Moderado",J10)))</formula>
    </cfRule>
    <cfRule type="containsText" dxfId="401" priority="160" operator="containsText" text="Bajo">
      <formula>NOT(ISERROR(SEARCH("Bajo",J10)))</formula>
    </cfRule>
    <cfRule type="containsText" dxfId="400" priority="63" operator="containsText" text="Bajo">
      <formula>NOT(ISERROR(SEARCH("Bajo",J10)))</formula>
    </cfRule>
    <cfRule type="containsText" dxfId="399" priority="65" operator="containsText" text="Moderado">
      <formula>NOT(ISERROR(SEARCH("Moderado",J10)))</formula>
    </cfRule>
    <cfRule type="containsText" dxfId="398" priority="64" operator="containsText" text="Extremo">
      <formula>NOT(ISERROR(SEARCH("Extremo",J10)))</formula>
    </cfRule>
    <cfRule type="containsText" dxfId="397" priority="163" operator="containsText" text="Extremo">
      <formula>NOT(ISERROR(SEARCH("Extremo",J10)))</formula>
    </cfRule>
    <cfRule type="containsText" dxfId="396" priority="162" operator="containsText" text="Alto">
      <formula>NOT(ISERROR(SEARCH("Alto",J10)))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74">
    <cfRule type="colorScale" priority="1081">
      <colorScale>
        <cfvo type="min"/>
        <cfvo type="max"/>
        <color rgb="FFFF7128"/>
        <color rgb="FFFFEF9C"/>
      </colorScale>
    </cfRule>
  </conditionalFormatting>
  <conditionalFormatting sqref="K10:K74">
    <cfRule type="containsText" dxfId="395" priority="62" operator="containsText" text="Muy Baja">
      <formula>NOT(ISERROR(SEARCH("Muy Baja",K10)))</formula>
    </cfRule>
    <cfRule type="containsText" dxfId="394" priority="67" operator="containsText" text="Media">
      <formula>NOT(ISERROR(SEARCH("Media",K10)))</formula>
    </cfRule>
    <cfRule type="containsText" dxfId="393" priority="61" operator="containsText" text="Baja">
      <formula>NOT(ISERROR(SEARCH("Baja",K10)))</formula>
    </cfRule>
    <cfRule type="containsText" dxfId="392" priority="60" operator="containsText" text="Alta">
      <formula>NOT(ISERROR(SEARCH("Alta",K10)))</formula>
    </cfRule>
    <cfRule type="containsText" dxfId="391" priority="59" operator="containsText" text="Muy Alta">
      <formula>NOT(ISERROR(SEARCH("Muy Alta",K10)))</formula>
    </cfRule>
  </conditionalFormatting>
  <conditionalFormatting sqref="K10:L10 K15:L15 K20:L20">
    <cfRule type="containsText" dxfId="390" priority="640" operator="containsText" text="6- Moderado">
      <formula>NOT(ISERROR(SEARCH("6- Moderado",K10)))</formula>
    </cfRule>
    <cfRule type="containsText" dxfId="389" priority="643" operator="containsText" text="4- Bajo">
      <formula>NOT(ISERROR(SEARCH("4- Bajo",K10)))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4" operator="containsText" text="1- Bajo">
      <formula>NOT(ISERROR(SEARCH("1- Bajo",K10)))</formula>
    </cfRule>
    <cfRule type="containsText" dxfId="385" priority="639" operator="containsText" text="3- Moderado">
      <formula>NOT(ISERROR(SEARCH("3- Moderado",K10)))</formula>
    </cfRule>
  </conditionalFormatting>
  <conditionalFormatting sqref="K25:L25">
    <cfRule type="containsText" dxfId="384" priority="519" operator="containsText" text="6- Moderado">
      <formula>NOT(ISERROR(SEARCH("6- Moderado",K25)))</formula>
    </cfRule>
    <cfRule type="containsText" dxfId="383" priority="523" operator="containsText" text="1- Bajo">
      <formula>NOT(ISERROR(SEARCH("1- Bajo",K25)))</formula>
    </cfRule>
    <cfRule type="containsText" dxfId="382" priority="521" operator="containsText" text="3- Bajo">
      <formula>NOT(ISERROR(SEARCH("3- Bajo",K25)))</formula>
    </cfRule>
    <cfRule type="containsText" dxfId="381" priority="518" operator="containsText" text="3- Moderado">
      <formula>NOT(ISERROR(SEARCH("3- Moderado",K25)))</formula>
    </cfRule>
    <cfRule type="containsText" dxfId="380" priority="522" operator="containsText" text="4- Bajo">
      <formula>NOT(ISERROR(SEARCH("4- Bajo",K25)))</formula>
    </cfRule>
    <cfRule type="containsText" dxfId="379" priority="520" operator="containsText" text="4- Moderado">
      <formula>NOT(ISERROR(SEARCH("4- Moderado",K25)))</formula>
    </cfRule>
  </conditionalFormatting>
  <conditionalFormatting sqref="K30:L30">
    <cfRule type="containsText" dxfId="378" priority="453" operator="containsText" text="4- Moderado">
      <formula>NOT(ISERROR(SEARCH("4- Moderado",K30)))</formula>
    </cfRule>
    <cfRule type="containsText" dxfId="377" priority="454" operator="containsText" text="3- Bajo">
      <formula>NOT(ISERROR(SEARCH("3- Bajo",K30)))</formula>
    </cfRule>
    <cfRule type="containsText" dxfId="376" priority="456" operator="containsText" text="1- Bajo">
      <formula>NOT(ISERROR(SEARCH("1- Bajo",K30)))</formula>
    </cfRule>
    <cfRule type="containsText" dxfId="375" priority="451" operator="containsText" text="3- Moderado">
      <formula>NOT(ISERROR(SEARCH("3- Moderado",K30)))</formula>
    </cfRule>
    <cfRule type="containsText" dxfId="374" priority="452" operator="containsText" text="6- Moderado">
      <formula>NOT(ISERROR(SEARCH("6- Moderado",K30)))</formula>
    </cfRule>
    <cfRule type="containsText" dxfId="373" priority="455" operator="containsText" text="4- Bajo">
      <formula>NOT(ISERROR(SEARCH("4- Bajo",K30)))</formula>
    </cfRule>
  </conditionalFormatting>
  <conditionalFormatting sqref="K35:L35">
    <cfRule type="containsText" dxfId="372" priority="386" operator="containsText" text="4- Moderado">
      <formula>NOT(ISERROR(SEARCH("4- Moderado",K35)))</formula>
    </cfRule>
    <cfRule type="containsText" dxfId="371" priority="388" operator="containsText" text="4- Bajo">
      <formula>NOT(ISERROR(SEARCH("4- Bajo",K35)))</formula>
    </cfRule>
    <cfRule type="containsText" dxfId="370" priority="389" operator="containsText" text="1- Bajo">
      <formula>NOT(ISERROR(SEARCH("1- Bajo",K35)))</formula>
    </cfRule>
    <cfRule type="containsText" dxfId="369" priority="387" operator="containsText" text="3- Bajo">
      <formula>NOT(ISERROR(SEARCH("3- Bajo",K35)))</formula>
    </cfRule>
    <cfRule type="containsText" dxfId="368" priority="385" operator="containsText" text="6- Moderado">
      <formula>NOT(ISERROR(SEARCH("6- Moderado",K35)))</formula>
    </cfRule>
    <cfRule type="containsText" dxfId="367" priority="384" operator="containsText" text="3- Moderado">
      <formula>NOT(ISERROR(SEARCH("3- Moderado",K35)))</formula>
    </cfRule>
  </conditionalFormatting>
  <conditionalFormatting sqref="K40:L40">
    <cfRule type="containsText" dxfId="366" priority="322" operator="containsText" text="1- Bajo">
      <formula>NOT(ISERROR(SEARCH("1-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0" operator="containsText" text="3- Bajo">
      <formula>NOT(ISERROR(SEARCH("3- Bajo",K40)))</formula>
    </cfRule>
    <cfRule type="containsText" dxfId="361" priority="321" operator="containsText" text="4- Bajo">
      <formula>NOT(ISERROR(SEARCH("4- Bajo",K40)))</formula>
    </cfRule>
  </conditionalFormatting>
  <conditionalFormatting sqref="K45:L45">
    <cfRule type="containsText" dxfId="360" priority="250" operator="containsText" text="3- Moderado">
      <formula>NOT(ISERROR(SEARCH("3- Moderado",K45)))</formula>
    </cfRule>
    <cfRule type="containsText" dxfId="359" priority="251" operator="containsText" text="6- Moderado">
      <formula>NOT(ISERROR(SEARCH("6- Moderado",K45)))</formula>
    </cfRule>
    <cfRule type="containsText" dxfId="358" priority="255" operator="containsText" text="1- Bajo">
      <formula>NOT(ISERROR(SEARCH("1- Bajo",K45)))</formula>
    </cfRule>
    <cfRule type="containsText" dxfId="357" priority="252" operator="containsText" text="4- Moderado">
      <formula>NOT(ISERROR(SEARCH("4- Moderado",K45)))</formula>
    </cfRule>
    <cfRule type="containsText" dxfId="356" priority="253" operator="containsText" text="3- Bajo">
      <formula>NOT(ISERROR(SEARCH("3- Bajo",K45)))</formula>
    </cfRule>
    <cfRule type="containsText" dxfId="355" priority="254" operator="containsText" text="4- Bajo">
      <formula>NOT(ISERROR(SEARCH("4- Bajo",K45)))</formula>
    </cfRule>
  </conditionalFormatting>
  <conditionalFormatting sqref="K50:L50">
    <cfRule type="containsText" dxfId="354" priority="184" operator="containsText" text="6- Moderado">
      <formula>NOT(ISERROR(SEARCH("6- Moderado",K50)))</formula>
    </cfRule>
    <cfRule type="containsText" dxfId="353" priority="186" operator="containsText" text="3- Bajo">
      <formula>NOT(ISERROR(SEARCH("3- Bajo",K50)))</formula>
    </cfRule>
    <cfRule type="containsText" dxfId="352" priority="187" operator="containsText" text="4- Bajo">
      <formula>NOT(ISERROR(SEARCH("4- Bajo",K50)))</formula>
    </cfRule>
    <cfRule type="containsText" dxfId="351" priority="185" operator="containsText" text="4- Moderado">
      <formula>NOT(ISERROR(SEARCH("4- Moderado",K50)))</formula>
    </cfRule>
    <cfRule type="containsText" dxfId="350" priority="183" operator="containsText" text="3- Moderado">
      <formula>NOT(ISERROR(SEARCH("3- Moderado",K50)))</formula>
    </cfRule>
    <cfRule type="containsText" dxfId="349" priority="188" operator="containsText" text="1- Bajo">
      <formula>NOT(ISERROR(SEARCH("1- Bajo",K50)))</formula>
    </cfRule>
  </conditionalFormatting>
  <conditionalFormatting sqref="K55:L55 K60:L60 K65:L65 K70:L70">
    <cfRule type="containsText" dxfId="348" priority="119" operator="containsText" text="3- Bajo">
      <formula>NOT(ISERROR(SEARCH("3- Bajo",K55)))</formula>
    </cfRule>
    <cfRule type="containsText" dxfId="347" priority="121" operator="containsText" text="1- Bajo">
      <formula>NOT(ISERROR(SEARCH("1- Bajo",K55)))</formula>
    </cfRule>
    <cfRule type="containsText" dxfId="346" priority="120" operator="containsText" text="4- Bajo">
      <formula>NOT(ISERROR(SEARCH("4- Bajo",K55)))</formula>
    </cfRule>
    <cfRule type="containsText" dxfId="345" priority="116" operator="containsText" text="3- Moderado">
      <formula>NOT(ISERROR(SEARCH("3- Moderado",K55)))</formula>
    </cfRule>
    <cfRule type="containsText" dxfId="344" priority="117" operator="containsText" text="6- Moderado">
      <formula>NOT(ISERROR(SEARCH("6- Moderado",K55)))</formula>
    </cfRule>
    <cfRule type="containsText" dxfId="343" priority="118" operator="containsText" text="4- Moderado">
      <formula>NOT(ISERROR(SEARCH("4- Moderado",K55)))</formula>
    </cfRule>
  </conditionalFormatting>
  <conditionalFormatting sqref="K8:M8">
    <cfRule type="containsText" dxfId="342" priority="608" operator="containsText" text="1- Bajo">
      <formula>NOT(ISERROR(SEARCH("1- Bajo",K8)))</formula>
    </cfRule>
    <cfRule type="containsText" dxfId="341" priority="607" operator="containsText" text="4- Bajo">
      <formula>NOT(ISERROR(SEARCH("4- Bajo",K8)))</formula>
    </cfRule>
    <cfRule type="containsText" dxfId="340" priority="604" operator="containsText" text="6- Moderado">
      <formula>NOT(ISERROR(SEARCH("6- Moderado",K8)))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3" operator="containsText" text="3- Moderado">
      <formula>NOT(ISERROR(SEARCH("3- Moderado",K8)))</formula>
    </cfRule>
  </conditionalFormatting>
  <conditionalFormatting sqref="L10:L74">
    <cfRule type="containsText" dxfId="336" priority="58" operator="containsText" text="Leve">
      <formula>NOT(ISERROR(SEARCH("Leve",L10)))</formula>
    </cfRule>
    <cfRule type="containsText" dxfId="335" priority="57" operator="containsText" text="Menor">
      <formula>NOT(ISERROR(SEARCH("Menor",L10)))</formula>
    </cfRule>
    <cfRule type="containsText" dxfId="334" priority="56" operator="containsText" text="Mayor">
      <formula>NOT(ISERROR(SEARCH("Mayor",L10)))</formula>
    </cfRule>
    <cfRule type="containsText" dxfId="333" priority="55" operator="containsText" text="Catastrófico">
      <formula>NOT(ISERROR(SEARCH("Catastrófico",L10)))</formula>
    </cfRule>
  </conditionalFormatting>
  <conditionalFormatting sqref="L10:M74">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74">
    <cfRule type="containsText" dxfId="331" priority="158" operator="containsText" text="Extremo">
      <formula>NOT(ISERROR(SEARCH("Extremo",M10)))</formula>
    </cfRule>
    <cfRule type="containsText" dxfId="330" priority="157" operator="containsText" text="Alto">
      <formula>NOT(ISERROR(SEARCH("Alto",M10)))</formula>
    </cfRule>
    <cfRule type="containsText" dxfId="329" priority="156" operator="containsText" text="Moderado">
      <formula>NOT(ISERROR(SEARCH("Moderado",M10)))</formula>
    </cfRule>
    <cfRule type="containsText" dxfId="328" priority="155" operator="containsText" text="Bajo">
      <formula>NOT(ISERROR(SEARCH("Bajo",M10)))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74">
    <cfRule type="colorScale" priority="1087">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7" operator="containsText" text="3- Moderado">
      <formula>NOT(ISERROR(SEARCH("3- Moderado",N10)))</formula>
    </cfRule>
    <cfRule type="containsText" dxfId="325" priority="588" operator="containsText" text="6- Moderado">
      <formula>NOT(ISERROR(SEARCH("6- Moderado",N10)))</formula>
    </cfRule>
    <cfRule type="containsText" dxfId="324" priority="590" operator="containsText" text="3- Bajo">
      <formula>NOT(ISERROR(SEARCH("3- Bajo",N10)))</formula>
    </cfRule>
    <cfRule type="containsText" dxfId="323" priority="591" operator="containsText" text="4- Bajo">
      <formula>NOT(ISERROR(SEARCH("4- Bajo",N10)))</formula>
    </cfRule>
    <cfRule type="containsText" dxfId="322" priority="592" operator="containsText" text="1- Bajo">
      <formula>NOT(ISERROR(SEARCH("1- Bajo",N10)))</formula>
    </cfRule>
  </conditionalFormatting>
  <conditionalFormatting sqref="N25">
    <cfRule type="containsText" dxfId="321" priority="487" operator="containsText" text="3- Bajo">
      <formula>NOT(ISERROR(SEARCH("3- Bajo",N25)))</formula>
    </cfRule>
    <cfRule type="containsText" dxfId="320" priority="488" operator="containsText" text="4- Bajo">
      <formula>NOT(ISERROR(SEARCH("4- Bajo",N25)))</formula>
    </cfRule>
    <cfRule type="containsText" dxfId="319" priority="489" operator="containsText" text="1- Bajo">
      <formula>NOT(ISERROR(SEARCH("1- Bajo",N25)))</formula>
    </cfRule>
    <cfRule type="containsText" dxfId="318" priority="486" operator="containsText" text="4- Moderado">
      <formula>NOT(ISERROR(SEARCH("4- Moderado",N25)))</formula>
    </cfRule>
    <cfRule type="containsText" dxfId="317" priority="485" operator="containsText" text="6- Moderado">
      <formula>NOT(ISERROR(SEARCH("6- Moderado",N25)))</formula>
    </cfRule>
    <cfRule type="containsText" dxfId="316" priority="484" operator="containsText" text="3- Moderado">
      <formula>NOT(ISERROR(SEARCH("3- Moderado",N25)))</formula>
    </cfRule>
  </conditionalFormatting>
  <conditionalFormatting sqref="N30">
    <cfRule type="containsText" dxfId="315" priority="422" operator="containsText" text="1- Bajo">
      <formula>NOT(ISERROR(SEARCH("1- Bajo",N30)))</formula>
    </cfRule>
    <cfRule type="containsText" dxfId="314" priority="421" operator="containsText" text="4- Bajo">
      <formula>NOT(ISERROR(SEARCH("4- Bajo",N30)))</formula>
    </cfRule>
    <cfRule type="containsText" dxfId="313" priority="420" operator="containsText" text="3- Bajo">
      <formula>NOT(ISERROR(SEARCH("3- Bajo",N30)))</formula>
    </cfRule>
    <cfRule type="containsText" dxfId="312" priority="418" operator="containsText" text="6- Moderado">
      <formula>NOT(ISERROR(SEARCH("6- Moderado",N30)))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2" operator="containsText" text="4- Moderado">
      <formula>NOT(ISERROR(SEARCH("4-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0" operator="containsText" text="3- Moderado">
      <formula>NOT(ISERROR(SEARCH("3- Moderado",N35)))</formula>
    </cfRule>
    <cfRule type="containsText" dxfId="305" priority="351" operator="containsText" text="6- Moderado">
      <formula>NOT(ISERROR(SEARCH("6- Moderado",N35)))</formula>
    </cfRule>
    <cfRule type="containsText" dxfId="304" priority="353" operator="containsText" text="3- Bajo">
      <formula>NOT(ISERROR(SEARCH("3- Bajo",N35)))</formula>
    </cfRule>
  </conditionalFormatting>
  <conditionalFormatting sqref="N40">
    <cfRule type="containsText" dxfId="303" priority="284" operator="containsText" text="6- Moderado">
      <formula>NOT(ISERROR(SEARCH("6- Moderado",N40)))</formula>
    </cfRule>
    <cfRule type="containsText" dxfId="302" priority="288" operator="containsText" text="1- Bajo">
      <formula>NOT(ISERROR(SEARCH("1- Bajo",N40)))</formula>
    </cfRule>
    <cfRule type="containsText" dxfId="301" priority="287" operator="containsText" text="4- Bajo">
      <formula>NOT(ISERROR(SEARCH("4- Bajo",N40)))</formula>
    </cfRule>
    <cfRule type="containsText" dxfId="300" priority="286" operator="containsText" text="3- Bajo">
      <formula>NOT(ISERROR(SEARCH("3- Bajo",N40)))</formula>
    </cfRule>
    <cfRule type="containsText" dxfId="299" priority="285" operator="containsText" text="4- Moderado">
      <formula>NOT(ISERROR(SEARCH("4- Moderado",N40)))</formula>
    </cfRule>
    <cfRule type="containsText" dxfId="298" priority="283" operator="containsText" text="3- Moderado">
      <formula>NOT(ISERROR(SEARCH("3- Moderado",N40)))</formula>
    </cfRule>
  </conditionalFormatting>
  <conditionalFormatting sqref="N45">
    <cfRule type="containsText" dxfId="297" priority="216" operator="containsText" text="3- Moderado">
      <formula>NOT(ISERROR(SEARCH("3- Moderado",N45)))</formula>
    </cfRule>
    <cfRule type="containsText" dxfId="296" priority="217" operator="containsText" text="6- Moderado">
      <formula>NOT(ISERROR(SEARCH("6- Moderado",N45)))</formula>
    </cfRule>
    <cfRule type="containsText" dxfId="295" priority="218" operator="containsText" text="4- Moderado">
      <formula>NOT(ISERROR(SEARCH("4- Moderado",N45)))</formula>
    </cfRule>
    <cfRule type="containsText" dxfId="294" priority="221" operator="containsText" text="1- Bajo">
      <formula>NOT(ISERROR(SEARCH("1- Bajo",N45)))</formula>
    </cfRule>
    <cfRule type="containsText" dxfId="293" priority="220" operator="containsText" text="4- Bajo">
      <formula>NOT(ISERROR(SEARCH("4- Bajo",N45)))</formula>
    </cfRule>
    <cfRule type="containsText" dxfId="292" priority="219" operator="containsText" text="3- Bajo">
      <formula>NOT(ISERROR(SEARCH("3- Bajo",N45)))</formula>
    </cfRule>
  </conditionalFormatting>
  <conditionalFormatting sqref="N50">
    <cfRule type="containsText" dxfId="291" priority="154" operator="containsText" text="1- Bajo">
      <formula>NOT(ISERROR(SEARCH("1- Bajo",N50)))</formula>
    </cfRule>
    <cfRule type="containsText" dxfId="290" priority="150" operator="containsText" text="6- Moderado">
      <formula>NOT(ISERROR(SEARCH("6- Moderado",N50)))</formula>
    </cfRule>
    <cfRule type="containsText" dxfId="289" priority="152" operator="containsText" text="3- Bajo">
      <formula>NOT(ISERROR(SEARCH("3- Bajo",N50)))</formula>
    </cfRule>
    <cfRule type="containsText" dxfId="288" priority="149" operator="containsText" text="3- Moderado">
      <formula>NOT(ISERROR(SEARCH("3- Moderado",N50)))</formula>
    </cfRule>
    <cfRule type="containsText" dxfId="287" priority="153" operator="containsText" text="4- Bajo">
      <formula>NOT(ISERROR(SEARCH("4- Bajo",N50)))</formula>
    </cfRule>
    <cfRule type="containsText" dxfId="286" priority="151" operator="containsText" text="4- Moderado">
      <formula>NOT(ISERROR(SEARCH("4- Moderado",N50)))</formula>
    </cfRule>
  </conditionalFormatting>
  <conditionalFormatting sqref="N55 N60 N65 N70">
    <cfRule type="containsText" dxfId="285" priority="82" operator="containsText" text="3- Moderado">
      <formula>NOT(ISERROR(SEARCH("3- Moderado",N55)))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7" operator="containsText" text="1- Bajo">
      <formula>NOT(ISERROR(SEARCH("1- Bajo",N55)))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89"/>
  <sheetViews>
    <sheetView tabSelected="1" topLeftCell="A13" zoomScale="71" zoomScaleNormal="71" workbookViewId="0">
      <selection activeCell="T20" sqref="T20:T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60" customFormat="1" ht="16.5" customHeight="1" x14ac:dyDescent="0.3">
      <c r="A1" s="396"/>
      <c r="B1" s="397"/>
      <c r="C1" s="397"/>
      <c r="D1" s="521" t="s">
        <v>456</v>
      </c>
      <c r="E1" s="521"/>
      <c r="F1" s="521"/>
      <c r="G1" s="521"/>
      <c r="H1" s="521"/>
      <c r="I1" s="521"/>
      <c r="J1" s="521"/>
      <c r="K1" s="521"/>
      <c r="L1" s="521"/>
      <c r="M1" s="521"/>
      <c r="N1" s="521"/>
      <c r="O1" s="521"/>
      <c r="P1" s="521"/>
      <c r="Q1" s="522"/>
      <c r="R1" s="388" t="s">
        <v>67</v>
      </c>
      <c r="S1" s="388"/>
      <c r="T1" s="388"/>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398"/>
      <c r="B2" s="399"/>
      <c r="C2" s="399"/>
      <c r="D2" s="523"/>
      <c r="E2" s="523"/>
      <c r="F2" s="523"/>
      <c r="G2" s="523"/>
      <c r="H2" s="523"/>
      <c r="I2" s="523"/>
      <c r="J2" s="523"/>
      <c r="K2" s="523"/>
      <c r="L2" s="523"/>
      <c r="M2" s="523"/>
      <c r="N2" s="523"/>
      <c r="O2" s="523"/>
      <c r="P2" s="523"/>
      <c r="Q2" s="524"/>
      <c r="R2" s="388"/>
      <c r="S2" s="388"/>
      <c r="T2" s="38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3"/>
      <c r="D3" s="523"/>
      <c r="E3" s="523"/>
      <c r="F3" s="523"/>
      <c r="G3" s="523"/>
      <c r="H3" s="523"/>
      <c r="I3" s="523"/>
      <c r="J3" s="523"/>
      <c r="K3" s="523"/>
      <c r="L3" s="523"/>
      <c r="M3" s="523"/>
      <c r="N3" s="523"/>
      <c r="O3" s="523"/>
      <c r="P3" s="523"/>
      <c r="Q3" s="524"/>
      <c r="R3" s="388"/>
      <c r="S3" s="388"/>
      <c r="T3" s="38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389" t="s">
        <v>0</v>
      </c>
      <c r="B4" s="390"/>
      <c r="C4" s="391"/>
      <c r="D4" s="538" t="s">
        <v>595</v>
      </c>
      <c r="E4" s="539"/>
      <c r="F4" s="539"/>
      <c r="G4" s="539"/>
      <c r="H4" s="539"/>
      <c r="I4" s="539"/>
      <c r="J4" s="539"/>
      <c r="K4" s="539"/>
      <c r="L4" s="539"/>
      <c r="M4" s="539"/>
      <c r="N4" s="540"/>
      <c r="O4" s="395"/>
      <c r="P4" s="395"/>
      <c r="Q4" s="395"/>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389" t="s">
        <v>1</v>
      </c>
      <c r="B5" s="390"/>
      <c r="C5" s="391"/>
      <c r="D5" s="541" t="s">
        <v>597</v>
      </c>
      <c r="E5" s="542"/>
      <c r="F5" s="542"/>
      <c r="G5" s="542"/>
      <c r="H5" s="542"/>
      <c r="I5" s="542"/>
      <c r="J5" s="542"/>
      <c r="K5" s="542"/>
      <c r="L5" s="542"/>
      <c r="M5" s="542"/>
      <c r="N5" s="543"/>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389" t="s">
        <v>2</v>
      </c>
      <c r="B6" s="390"/>
      <c r="C6" s="391"/>
      <c r="D6" s="541" t="s">
        <v>596</v>
      </c>
      <c r="E6" s="542"/>
      <c r="F6" s="542"/>
      <c r="G6" s="542"/>
      <c r="H6" s="542"/>
      <c r="I6" s="542"/>
      <c r="J6" s="542"/>
      <c r="K6" s="542"/>
      <c r="L6" s="542"/>
      <c r="M6" s="542"/>
      <c r="N6" s="543"/>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0" customFormat="1" ht="38.25" customHeight="1" thickTop="1" thickBot="1" x14ac:dyDescent="0.3">
      <c r="A7" s="516" t="s">
        <v>431</v>
      </c>
      <c r="B7" s="517"/>
      <c r="C7" s="517"/>
      <c r="D7" s="517"/>
      <c r="E7" s="517"/>
      <c r="F7" s="518"/>
      <c r="G7" s="217"/>
      <c r="H7" s="519" t="s">
        <v>432</v>
      </c>
      <c r="I7" s="519"/>
      <c r="J7" s="519"/>
      <c r="K7" s="519" t="s">
        <v>433</v>
      </c>
      <c r="L7" s="519"/>
      <c r="M7" s="519"/>
      <c r="N7" s="520" t="s">
        <v>434</v>
      </c>
      <c r="O7" s="525" t="s">
        <v>435</v>
      </c>
      <c r="P7" s="527" t="s">
        <v>436</v>
      </c>
      <c r="Q7" s="528"/>
      <c r="R7" s="527" t="s">
        <v>437</v>
      </c>
      <c r="S7" s="528"/>
      <c r="T7" s="529" t="s">
        <v>459</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x14ac:dyDescent="0.3">
      <c r="A8" s="226" t="s">
        <v>204</v>
      </c>
      <c r="B8" s="226" t="s">
        <v>463</v>
      </c>
      <c r="C8" s="227" t="s">
        <v>8</v>
      </c>
      <c r="D8" s="218" t="s">
        <v>446</v>
      </c>
      <c r="E8" s="219" t="s">
        <v>10</v>
      </c>
      <c r="F8" s="219" t="s">
        <v>11</v>
      </c>
      <c r="G8" s="219" t="s">
        <v>12</v>
      </c>
      <c r="H8" s="220" t="s">
        <v>439</v>
      </c>
      <c r="I8" s="220" t="s">
        <v>38</v>
      </c>
      <c r="J8" s="220" t="s">
        <v>440</v>
      </c>
      <c r="K8" s="220" t="s">
        <v>439</v>
      </c>
      <c r="L8" s="220" t="s">
        <v>441</v>
      </c>
      <c r="M8" s="220" t="s">
        <v>440</v>
      </c>
      <c r="N8" s="520"/>
      <c r="O8" s="526"/>
      <c r="P8" s="221" t="s">
        <v>442</v>
      </c>
      <c r="Q8" s="221" t="s">
        <v>443</v>
      </c>
      <c r="R8" s="221" t="s">
        <v>444</v>
      </c>
      <c r="S8" s="221" t="s">
        <v>445</v>
      </c>
      <c r="T8" s="529"/>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8" customHeight="1" thickTop="1" thickBot="1" x14ac:dyDescent="0.3">
      <c r="A9" s="511"/>
      <c r="B9" s="512"/>
      <c r="C9" s="512"/>
      <c r="D9" s="512"/>
      <c r="E9" s="512"/>
      <c r="F9" s="512"/>
      <c r="G9" s="512"/>
      <c r="H9" s="512"/>
      <c r="I9" s="512"/>
      <c r="J9" s="512"/>
      <c r="K9" s="512"/>
      <c r="L9" s="512"/>
      <c r="M9" s="512"/>
      <c r="N9" s="512"/>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x14ac:dyDescent="0.2">
      <c r="A10" s="496">
        <f>'Mapa Final'!A10</f>
        <v>1</v>
      </c>
      <c r="B10" s="479" t="str">
        <f>'Mapa Final'!B10</f>
        <v>Demora en la gestión de defensa judicial</v>
      </c>
      <c r="C10" s="499" t="str">
        <f>'Mapa Final'!C10</f>
        <v>Incumplimiento de las metas establecidas</v>
      </c>
      <c r="D10" s="499" t="str">
        <f>'Mapa Final'!D10</f>
        <v xml:space="preserve">1.Excesiva carga laboral de la persona encargada de proyectar fichas de conciliación, contestaciones, recuersos, alegatosy demás documentos de defensa.
2.Falta de revisión del correo de notificaciones de la entidad.3 La fijación de diligencias judiciales en la misma fecha y hora.
3.Desconocimiento del procedimiento de calificación de servicios.
4.Insuficiencia de personal. </v>
      </c>
      <c r="E10" s="502" t="str">
        <f>'Mapa Final'!E10</f>
        <v>Insuficiente número de personas  encargadas de la labor para defensa judicial con carácter permanente.</v>
      </c>
      <c r="F10" s="502" t="str">
        <f>'Mapa Final'!F10</f>
        <v>Incumplimiento de metas establecidas por la baja calidad en la gestión de defensa judicial.</v>
      </c>
      <c r="G10" s="502" t="str">
        <f>'Mapa Final'!G10</f>
        <v>Usuarios, productos y prácticas organizacionales</v>
      </c>
      <c r="H10" s="505" t="str">
        <f>'Mapa Final'!I10</f>
        <v>Media</v>
      </c>
      <c r="I10" s="508" t="str">
        <f>'Mapa Final'!L10</f>
        <v>Mayor</v>
      </c>
      <c r="J10" s="484" t="str">
        <f>'Mapa Final'!N10</f>
        <v xml:space="preserve">Alto </v>
      </c>
      <c r="K10" s="487" t="str">
        <f>'Mapa Final'!AA10</f>
        <v>Baja</v>
      </c>
      <c r="L10" s="487" t="str">
        <f>'Mapa Final'!AE10</f>
        <v>Mayor</v>
      </c>
      <c r="M10" s="490" t="str">
        <f>'Mapa Final'!AG10</f>
        <v xml:space="preserve">Alto </v>
      </c>
      <c r="N10" s="487" t="str">
        <f>'Mapa Final'!AH10</f>
        <v>Evitar</v>
      </c>
      <c r="O10" s="493" t="s">
        <v>588</v>
      </c>
      <c r="P10" s="481"/>
      <c r="Q10" s="481"/>
      <c r="R10" s="493" t="s">
        <v>585</v>
      </c>
      <c r="S10" s="493" t="s">
        <v>581</v>
      </c>
      <c r="T10" s="493" t="s">
        <v>589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3" customFormat="1" ht="13.5" customHeight="1" x14ac:dyDescent="0.2">
      <c r="A11" s="497"/>
      <c r="B11" s="530"/>
      <c r="C11" s="500"/>
      <c r="D11" s="500"/>
      <c r="E11" s="503"/>
      <c r="F11" s="503"/>
      <c r="G11" s="503"/>
      <c r="H11" s="506"/>
      <c r="I11" s="509"/>
      <c r="J11" s="485"/>
      <c r="K11" s="488"/>
      <c r="L11" s="488"/>
      <c r="M11" s="491"/>
      <c r="N11" s="488"/>
      <c r="O11" s="494"/>
      <c r="P11" s="482"/>
      <c r="Q11" s="482"/>
      <c r="R11" s="494"/>
      <c r="S11" s="494"/>
      <c r="T11" s="49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3" customFormat="1" ht="13.5" customHeight="1" x14ac:dyDescent="0.2">
      <c r="A12" s="497"/>
      <c r="B12" s="530"/>
      <c r="C12" s="500"/>
      <c r="D12" s="500"/>
      <c r="E12" s="503"/>
      <c r="F12" s="503"/>
      <c r="G12" s="503"/>
      <c r="H12" s="506"/>
      <c r="I12" s="509"/>
      <c r="J12" s="485"/>
      <c r="K12" s="488"/>
      <c r="L12" s="488"/>
      <c r="M12" s="491"/>
      <c r="N12" s="488"/>
      <c r="O12" s="494"/>
      <c r="P12" s="482"/>
      <c r="Q12" s="482"/>
      <c r="R12" s="494"/>
      <c r="S12" s="494"/>
      <c r="T12" s="49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3" customFormat="1" ht="13.5" customHeight="1" x14ac:dyDescent="0.2">
      <c r="A13" s="497"/>
      <c r="B13" s="530"/>
      <c r="C13" s="500"/>
      <c r="D13" s="500"/>
      <c r="E13" s="503"/>
      <c r="F13" s="503"/>
      <c r="G13" s="503"/>
      <c r="H13" s="506"/>
      <c r="I13" s="509"/>
      <c r="J13" s="485"/>
      <c r="K13" s="488"/>
      <c r="L13" s="488"/>
      <c r="M13" s="491"/>
      <c r="N13" s="488"/>
      <c r="O13" s="494"/>
      <c r="P13" s="482"/>
      <c r="Q13" s="482"/>
      <c r="R13" s="494"/>
      <c r="S13" s="494"/>
      <c r="T13" s="49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3" customFormat="1" ht="155.25" customHeight="1" thickBot="1" x14ac:dyDescent="0.25">
      <c r="A14" s="498"/>
      <c r="B14" s="531"/>
      <c r="C14" s="501"/>
      <c r="D14" s="501"/>
      <c r="E14" s="504"/>
      <c r="F14" s="504"/>
      <c r="G14" s="504"/>
      <c r="H14" s="507"/>
      <c r="I14" s="510"/>
      <c r="J14" s="486"/>
      <c r="K14" s="489"/>
      <c r="L14" s="489"/>
      <c r="M14" s="492"/>
      <c r="N14" s="489"/>
      <c r="O14" s="495"/>
      <c r="P14" s="483"/>
      <c r="Q14" s="483"/>
      <c r="R14" s="495"/>
      <c r="S14" s="495"/>
      <c r="T14" s="49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3" customFormat="1" ht="15" customHeight="1" x14ac:dyDescent="0.2">
      <c r="A15" s="496">
        <f>'Mapa Final'!A15</f>
        <v>2</v>
      </c>
      <c r="B15" s="479" t="str">
        <f>'Mapa Final'!B15</f>
        <v>Error en la calificación en los procesos de selección de carrera judicial.</v>
      </c>
      <c r="C15" s="499" t="str">
        <f>'Mapa Final'!C15</f>
        <v>Incumplimiento de las metas establecidas</v>
      </c>
      <c r="D15" s="499" t="str">
        <f>'Mapa Final'!D15</f>
        <v>1.Excesiva carga laboral de la persona encargada de proyectar fichas de conciliación, contestaciones, recuersos, alegatosy demás documentos de defensa.
2. Número elevado de procesos judiciales a cargo.
3. Insuficiencia de personal.
4.Dificultades administrativas para la recolección de pruebas. 
5.Elaboración insuficiente o errada de fichas de conciliación prejudicial  o contestaciones de demanda. 6. Limitada valoración de pruebas</v>
      </c>
      <c r="E15" s="502" t="str">
        <f>'Mapa Final'!E15</f>
        <v>Insuficiente número de personas  encargadas de la labor para defensa judicial con carácter permanente.</v>
      </c>
      <c r="F15" s="502" t="str">
        <f>'Mapa Final'!F15</f>
        <v>Incumplimiento de metas establecidas por la baja calidad en la gestión de defensa judicial.</v>
      </c>
      <c r="G15" s="502" t="str">
        <f>'Mapa Final'!G15</f>
        <v>Usuarios, productos y prácticas organizacionales</v>
      </c>
      <c r="H15" s="505" t="str">
        <f>'Mapa Final'!I15</f>
        <v>Media</v>
      </c>
      <c r="I15" s="508" t="str">
        <f>'Mapa Final'!L15</f>
        <v>Mayor</v>
      </c>
      <c r="J15" s="484" t="str">
        <f>'Mapa Final'!N15</f>
        <v xml:space="preserve">Alto </v>
      </c>
      <c r="K15" s="487" t="str">
        <f>'Mapa Final'!AA15</f>
        <v>Baja</v>
      </c>
      <c r="L15" s="487" t="str">
        <f>'Mapa Final'!AE15</f>
        <v>Mayor</v>
      </c>
      <c r="M15" s="490" t="str">
        <f>'Mapa Final'!AG15</f>
        <v xml:space="preserve">Alto </v>
      </c>
      <c r="N15" s="487" t="str">
        <f>'Mapa Final'!AH15</f>
        <v>Evitar</v>
      </c>
      <c r="O15" s="493" t="s">
        <v>572</v>
      </c>
      <c r="P15" s="481"/>
      <c r="Q15" s="481"/>
      <c r="R15" s="493" t="s">
        <v>585</v>
      </c>
      <c r="S15" s="493" t="s">
        <v>581</v>
      </c>
      <c r="T15" s="481"/>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3" customFormat="1" ht="13.5" customHeight="1" x14ac:dyDescent="0.2">
      <c r="A16" s="497"/>
      <c r="B16" s="530"/>
      <c r="C16" s="500"/>
      <c r="D16" s="500"/>
      <c r="E16" s="503"/>
      <c r="F16" s="503"/>
      <c r="G16" s="503"/>
      <c r="H16" s="506"/>
      <c r="I16" s="509"/>
      <c r="J16" s="485"/>
      <c r="K16" s="488"/>
      <c r="L16" s="488"/>
      <c r="M16" s="491"/>
      <c r="N16" s="488"/>
      <c r="O16" s="494"/>
      <c r="P16" s="482"/>
      <c r="Q16" s="482"/>
      <c r="R16" s="494"/>
      <c r="S16" s="494"/>
      <c r="T16" s="48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3" customFormat="1" ht="13.5" customHeight="1" x14ac:dyDescent="0.2">
      <c r="A17" s="497"/>
      <c r="B17" s="530"/>
      <c r="C17" s="500"/>
      <c r="D17" s="500"/>
      <c r="E17" s="503"/>
      <c r="F17" s="503"/>
      <c r="G17" s="503"/>
      <c r="H17" s="506"/>
      <c r="I17" s="509"/>
      <c r="J17" s="485"/>
      <c r="K17" s="488"/>
      <c r="L17" s="488"/>
      <c r="M17" s="491"/>
      <c r="N17" s="488"/>
      <c r="O17" s="494"/>
      <c r="P17" s="482"/>
      <c r="Q17" s="482"/>
      <c r="R17" s="494"/>
      <c r="S17" s="494"/>
      <c r="T17" s="48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3" customFormat="1" ht="13.5" customHeight="1" x14ac:dyDescent="0.2">
      <c r="A18" s="497"/>
      <c r="B18" s="530"/>
      <c r="C18" s="500"/>
      <c r="D18" s="500"/>
      <c r="E18" s="503"/>
      <c r="F18" s="503"/>
      <c r="G18" s="503"/>
      <c r="H18" s="506"/>
      <c r="I18" s="509"/>
      <c r="J18" s="485"/>
      <c r="K18" s="488"/>
      <c r="L18" s="488"/>
      <c r="M18" s="491"/>
      <c r="N18" s="488"/>
      <c r="O18" s="494"/>
      <c r="P18" s="482"/>
      <c r="Q18" s="482"/>
      <c r="R18" s="494"/>
      <c r="S18" s="494"/>
      <c r="T18" s="48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3" customFormat="1" ht="165.75" customHeight="1" thickBot="1" x14ac:dyDescent="0.25">
      <c r="A19" s="498"/>
      <c r="B19" s="531"/>
      <c r="C19" s="501"/>
      <c r="D19" s="501"/>
      <c r="E19" s="504"/>
      <c r="F19" s="504"/>
      <c r="G19" s="504"/>
      <c r="H19" s="507"/>
      <c r="I19" s="510"/>
      <c r="J19" s="486"/>
      <c r="K19" s="489"/>
      <c r="L19" s="489"/>
      <c r="M19" s="492"/>
      <c r="N19" s="489"/>
      <c r="O19" s="495"/>
      <c r="P19" s="483"/>
      <c r="Q19" s="483"/>
      <c r="R19" s="495"/>
      <c r="S19" s="495"/>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96">
        <f>'Mapa Final'!A20</f>
        <v>3</v>
      </c>
      <c r="B20" s="479" t="str">
        <f>'Mapa Final'!B20</f>
        <v>Incumplimiento de trámites de defensa judicial</v>
      </c>
      <c r="C20" s="499" t="str">
        <f>'Mapa Final'!C20</f>
        <v>Afectación económica</v>
      </c>
      <c r="D20" s="499" t="str">
        <f>'Mapa Final'!D20</f>
        <v>1. Insuficiente número de personas a cargo de la labor defensa judicial. 2. Omisión o descuido en la revisión del correo de notificaciones. 3. Dificultad logística para el desplazamiento a Mocoa y Tumaco para atender diligencias cuando asi lo disponen los Jueces.  4. Fallas en la conexión para el desarrollo de audiencias virtuales. 5. Emisión extemporánea de memoriales o documentos que permitan la defensa de la entidad.   6. Falta de inducción, entrenamiento y/o capacitación del personal encargado de coadyuvar la labor de defensa de la Entidad.   7. Desconocimiento del plan de mantenimiento y mejoramiento del sistema.  8. Rotación del personal encargado de cumplir con las tareas de seguimiento a procesos judiciales.</v>
      </c>
      <c r="E20" s="502" t="str">
        <f>'Mapa Final'!E20</f>
        <v>Limitado personal encargado de la revisión y gestión de los procesos judiciales</v>
      </c>
      <c r="F20" s="502" t="str">
        <f>'Mapa Final'!F20</f>
        <v>Afectación económica por sentencias condenatorias por incumplimiento de los trámites propios de defensa judicial</v>
      </c>
      <c r="G20" s="502" t="str">
        <f>'Mapa Final'!G20</f>
        <v>Usuarios, productos y prácticas organizacionales</v>
      </c>
      <c r="H20" s="505" t="str">
        <f>'Mapa Final'!I20</f>
        <v>Media</v>
      </c>
      <c r="I20" s="508" t="str">
        <f>'Mapa Final'!L20</f>
        <v>Moderado</v>
      </c>
      <c r="J20" s="484" t="str">
        <f>'Mapa Final'!N20</f>
        <v>Moderado</v>
      </c>
      <c r="K20" s="487" t="str">
        <f>'Mapa Final'!AA20</f>
        <v>Baja</v>
      </c>
      <c r="L20" s="487" t="str">
        <f>'Mapa Final'!AE20</f>
        <v>Moderado</v>
      </c>
      <c r="M20" s="490" t="str">
        <f>'Mapa Final'!AG20</f>
        <v>Moderado</v>
      </c>
      <c r="N20" s="487" t="str">
        <f>'Mapa Final'!AH20</f>
        <v>Reducir(mitigar)</v>
      </c>
      <c r="O20" s="493" t="s">
        <v>590</v>
      </c>
      <c r="P20" s="481"/>
      <c r="Q20" s="481"/>
      <c r="R20" s="493" t="s">
        <v>585</v>
      </c>
      <c r="S20" s="493" t="s">
        <v>581</v>
      </c>
      <c r="T20" s="535" t="s">
        <v>591</v>
      </c>
      <c r="U20" s="35"/>
      <c r="V20" s="35"/>
    </row>
    <row r="21" spans="1:176" x14ac:dyDescent="0.25">
      <c r="A21" s="497"/>
      <c r="B21" s="530"/>
      <c r="C21" s="500"/>
      <c r="D21" s="500"/>
      <c r="E21" s="503"/>
      <c r="F21" s="503"/>
      <c r="G21" s="503"/>
      <c r="H21" s="506"/>
      <c r="I21" s="509"/>
      <c r="J21" s="485"/>
      <c r="K21" s="488"/>
      <c r="L21" s="488"/>
      <c r="M21" s="491"/>
      <c r="N21" s="488"/>
      <c r="O21" s="494"/>
      <c r="P21" s="482"/>
      <c r="Q21" s="482"/>
      <c r="R21" s="494"/>
      <c r="S21" s="494"/>
      <c r="T21" s="536"/>
      <c r="U21" s="35"/>
      <c r="V21" s="35"/>
    </row>
    <row r="22" spans="1:176" x14ac:dyDescent="0.25">
      <c r="A22" s="497"/>
      <c r="B22" s="530"/>
      <c r="C22" s="500"/>
      <c r="D22" s="500"/>
      <c r="E22" s="503"/>
      <c r="F22" s="503"/>
      <c r="G22" s="503"/>
      <c r="H22" s="506"/>
      <c r="I22" s="509"/>
      <c r="J22" s="485"/>
      <c r="K22" s="488"/>
      <c r="L22" s="488"/>
      <c r="M22" s="491"/>
      <c r="N22" s="488"/>
      <c r="O22" s="494"/>
      <c r="P22" s="482"/>
      <c r="Q22" s="482"/>
      <c r="R22" s="494"/>
      <c r="S22" s="494"/>
      <c r="T22" s="536"/>
      <c r="U22" s="35"/>
      <c r="V22" s="35"/>
    </row>
    <row r="23" spans="1:176" x14ac:dyDescent="0.25">
      <c r="A23" s="497"/>
      <c r="B23" s="530"/>
      <c r="C23" s="500"/>
      <c r="D23" s="500"/>
      <c r="E23" s="503"/>
      <c r="F23" s="503"/>
      <c r="G23" s="503"/>
      <c r="H23" s="506"/>
      <c r="I23" s="509"/>
      <c r="J23" s="485"/>
      <c r="K23" s="488"/>
      <c r="L23" s="488"/>
      <c r="M23" s="491"/>
      <c r="N23" s="488"/>
      <c r="O23" s="494"/>
      <c r="P23" s="482"/>
      <c r="Q23" s="482"/>
      <c r="R23" s="494"/>
      <c r="S23" s="494"/>
      <c r="T23" s="536"/>
      <c r="U23" s="35"/>
      <c r="V23" s="35"/>
    </row>
    <row r="24" spans="1:176" ht="282" customHeight="1" thickBot="1" x14ac:dyDescent="0.3">
      <c r="A24" s="498"/>
      <c r="B24" s="531"/>
      <c r="C24" s="501"/>
      <c r="D24" s="501"/>
      <c r="E24" s="504"/>
      <c r="F24" s="504"/>
      <c r="G24" s="504"/>
      <c r="H24" s="507"/>
      <c r="I24" s="510"/>
      <c r="J24" s="486"/>
      <c r="K24" s="489"/>
      <c r="L24" s="489"/>
      <c r="M24" s="492"/>
      <c r="N24" s="489"/>
      <c r="O24" s="495"/>
      <c r="P24" s="483"/>
      <c r="Q24" s="483"/>
      <c r="R24" s="495"/>
      <c r="S24" s="495"/>
      <c r="T24" s="537"/>
      <c r="U24" s="35"/>
      <c r="V24" s="35"/>
    </row>
    <row r="25" spans="1:176" x14ac:dyDescent="0.25">
      <c r="A25" s="496">
        <f>'Mapa Final'!A25</f>
        <v>4</v>
      </c>
      <c r="B25" s="479" t="str">
        <f>'Mapa Final'!B25</f>
        <v>Incumplimiento de  términos para dar respuesta a peticiones</v>
      </c>
      <c r="C25" s="499" t="str">
        <f>'Mapa Final'!C25</f>
        <v>Vulneración de los derechos fundamentales de los ciudadanos</v>
      </c>
      <c r="D25" s="499" t="str">
        <f>'Mapa Final'!D25</f>
        <v>1. Excesiva carga laboral de la persona encargada de dar trámite a derechos de petición. 2. Falta de unidad de criterios a nivel nacional para dar respuesta a determinadas peticiones. 3. Limitada planta de personal. 4. Saturación del correo electrónico con información no relacionada con las funciones del Área</v>
      </c>
      <c r="E25" s="502" t="str">
        <f>'Mapa Final'!E25</f>
        <v>Insuficiente número de personas  encargadas de la labor para defensa judicial con carácter permanente.</v>
      </c>
      <c r="F25" s="502" t="str">
        <f>'Mapa Final'!F25</f>
        <v>Vulneración de derechos de los usuarios por la omisión o retardo en la respuesta a peticiones.</v>
      </c>
      <c r="G25" s="502" t="str">
        <f>'Mapa Final'!G25</f>
        <v>Usuarios, productos y prácticas organizacionales</v>
      </c>
      <c r="H25" s="505" t="str">
        <f>'Mapa Final'!I25</f>
        <v>Media</v>
      </c>
      <c r="I25" s="508" t="str">
        <f>'Mapa Final'!L25</f>
        <v>Moderado</v>
      </c>
      <c r="J25" s="484" t="str">
        <f>'Mapa Final'!N25</f>
        <v>Moderado</v>
      </c>
      <c r="K25" s="487" t="str">
        <f>'Mapa Final'!AA25</f>
        <v>Baja</v>
      </c>
      <c r="L25" s="487" t="str">
        <f>'Mapa Final'!AE25</f>
        <v>Moderado</v>
      </c>
      <c r="M25" s="490" t="str">
        <f>'Mapa Final'!AG25</f>
        <v>Moderado</v>
      </c>
      <c r="N25" s="487" t="str">
        <f>'Mapa Final'!AH25</f>
        <v>Evitar</v>
      </c>
      <c r="O25" s="493" t="s">
        <v>572</v>
      </c>
      <c r="P25" s="481"/>
      <c r="Q25" s="481"/>
      <c r="R25" s="493" t="s">
        <v>585</v>
      </c>
      <c r="S25" s="493" t="s">
        <v>581</v>
      </c>
      <c r="T25" s="481"/>
    </row>
    <row r="26" spans="1:176" x14ac:dyDescent="0.25">
      <c r="A26" s="497"/>
      <c r="B26" s="530"/>
      <c r="C26" s="500"/>
      <c r="D26" s="500"/>
      <c r="E26" s="503"/>
      <c r="F26" s="503"/>
      <c r="G26" s="503"/>
      <c r="H26" s="506"/>
      <c r="I26" s="509"/>
      <c r="J26" s="485"/>
      <c r="K26" s="488"/>
      <c r="L26" s="488"/>
      <c r="M26" s="491"/>
      <c r="N26" s="488"/>
      <c r="O26" s="494"/>
      <c r="P26" s="482"/>
      <c r="Q26" s="482"/>
      <c r="R26" s="494"/>
      <c r="S26" s="494"/>
      <c r="T26" s="482"/>
    </row>
    <row r="27" spans="1:176" x14ac:dyDescent="0.25">
      <c r="A27" s="497"/>
      <c r="B27" s="530"/>
      <c r="C27" s="500"/>
      <c r="D27" s="500"/>
      <c r="E27" s="503"/>
      <c r="F27" s="503"/>
      <c r="G27" s="503"/>
      <c r="H27" s="506"/>
      <c r="I27" s="509"/>
      <c r="J27" s="485"/>
      <c r="K27" s="488"/>
      <c r="L27" s="488"/>
      <c r="M27" s="491"/>
      <c r="N27" s="488"/>
      <c r="O27" s="494"/>
      <c r="P27" s="482"/>
      <c r="Q27" s="482"/>
      <c r="R27" s="494"/>
      <c r="S27" s="494"/>
      <c r="T27" s="482"/>
    </row>
    <row r="28" spans="1:176" x14ac:dyDescent="0.25">
      <c r="A28" s="497"/>
      <c r="B28" s="530"/>
      <c r="C28" s="500"/>
      <c r="D28" s="500"/>
      <c r="E28" s="503"/>
      <c r="F28" s="503"/>
      <c r="G28" s="503"/>
      <c r="H28" s="506"/>
      <c r="I28" s="509"/>
      <c r="J28" s="485"/>
      <c r="K28" s="488"/>
      <c r="L28" s="488"/>
      <c r="M28" s="491"/>
      <c r="N28" s="488"/>
      <c r="O28" s="494"/>
      <c r="P28" s="482"/>
      <c r="Q28" s="482"/>
      <c r="R28" s="494"/>
      <c r="S28" s="494"/>
      <c r="T28" s="482"/>
    </row>
    <row r="29" spans="1:176" ht="102.75" customHeight="1" thickBot="1" x14ac:dyDescent="0.3">
      <c r="A29" s="498"/>
      <c r="B29" s="531"/>
      <c r="C29" s="501"/>
      <c r="D29" s="501"/>
      <c r="E29" s="504"/>
      <c r="F29" s="504"/>
      <c r="G29" s="504"/>
      <c r="H29" s="507"/>
      <c r="I29" s="510"/>
      <c r="J29" s="486"/>
      <c r="K29" s="489"/>
      <c r="L29" s="489"/>
      <c r="M29" s="492"/>
      <c r="N29" s="489"/>
      <c r="O29" s="495"/>
      <c r="P29" s="483"/>
      <c r="Q29" s="483"/>
      <c r="R29" s="495"/>
      <c r="S29" s="495"/>
      <c r="T29" s="483"/>
    </row>
    <row r="30" spans="1:176" x14ac:dyDescent="0.25">
      <c r="A30" s="496">
        <f>'Mapa Final'!A30</f>
        <v>5</v>
      </c>
      <c r="B30" s="479" t="str">
        <f>'Mapa Final'!B30</f>
        <v>Prescripción  de procesos disciplinarios</v>
      </c>
      <c r="C30" s="499" t="str">
        <f>'Mapa Final'!C30</f>
        <v>Afectación en la Prestación del Servicio de Justicia</v>
      </c>
      <c r="D30" s="499" t="str">
        <f>'Mapa Final'!D30</f>
        <v>1. Falta de personal.   2. Excesiva carga laboral de la persona encargada del impulso y trámite de procesos disciplinarios que obliga a priorizar otras actividades. 3. Falta de seguimiento y control a los términos legales de las investigaciones aperturados. 4. Demora en la consecución de pruebas decretadas. 5. Desconocimiento en las normas disciplinarias</v>
      </c>
      <c r="E30" s="502" t="str">
        <f>'Mapa Final'!E30</f>
        <v>Excesiva carga laboral del personal del Área de Asistencia Legal.</v>
      </c>
      <c r="F30" s="502" t="str">
        <f>'Mapa Final'!F30</f>
        <v xml:space="preserve">Afectación en la prestación del servicio por prescripción de procesos disciplinarios  </v>
      </c>
      <c r="G30" s="502" t="str">
        <f>'Mapa Final'!G30</f>
        <v>Ejecución y Administración de Procesos</v>
      </c>
      <c r="H30" s="505" t="str">
        <f>'Mapa Final'!I30</f>
        <v>Muy Baja</v>
      </c>
      <c r="I30" s="508" t="str">
        <f>'Mapa Final'!L30</f>
        <v>Menor</v>
      </c>
      <c r="J30" s="484" t="str">
        <f>'Mapa Final'!N30</f>
        <v>Bajo</v>
      </c>
      <c r="K30" s="487" t="str">
        <f>'Mapa Final'!AA30</f>
        <v>Muy Baja</v>
      </c>
      <c r="L30" s="487" t="str">
        <f>'Mapa Final'!AE30</f>
        <v>Menor</v>
      </c>
      <c r="M30" s="490" t="str">
        <f>'Mapa Final'!AG30</f>
        <v>Bajo</v>
      </c>
      <c r="N30" s="487">
        <f>'Mapa Final'!AH30</f>
        <v>0</v>
      </c>
      <c r="O30" s="493" t="s">
        <v>572</v>
      </c>
      <c r="P30" s="481"/>
      <c r="Q30" s="481"/>
      <c r="R30" s="493" t="s">
        <v>585</v>
      </c>
      <c r="S30" s="493" t="s">
        <v>581</v>
      </c>
      <c r="T30" s="481"/>
    </row>
    <row r="31" spans="1:176" x14ac:dyDescent="0.25">
      <c r="A31" s="497"/>
      <c r="B31" s="530"/>
      <c r="C31" s="500"/>
      <c r="D31" s="500"/>
      <c r="E31" s="503"/>
      <c r="F31" s="503"/>
      <c r="G31" s="503"/>
      <c r="H31" s="506"/>
      <c r="I31" s="509"/>
      <c r="J31" s="485"/>
      <c r="K31" s="488"/>
      <c r="L31" s="488"/>
      <c r="M31" s="491"/>
      <c r="N31" s="488"/>
      <c r="O31" s="494"/>
      <c r="P31" s="482"/>
      <c r="Q31" s="482"/>
      <c r="R31" s="494"/>
      <c r="S31" s="494"/>
      <c r="T31" s="482"/>
    </row>
    <row r="32" spans="1:176" x14ac:dyDescent="0.25">
      <c r="A32" s="497"/>
      <c r="B32" s="530"/>
      <c r="C32" s="500"/>
      <c r="D32" s="500"/>
      <c r="E32" s="503"/>
      <c r="F32" s="503"/>
      <c r="G32" s="503"/>
      <c r="H32" s="506"/>
      <c r="I32" s="509"/>
      <c r="J32" s="485"/>
      <c r="K32" s="488"/>
      <c r="L32" s="488"/>
      <c r="M32" s="491"/>
      <c r="N32" s="488"/>
      <c r="O32" s="494"/>
      <c r="P32" s="482"/>
      <c r="Q32" s="482"/>
      <c r="R32" s="494"/>
      <c r="S32" s="494"/>
      <c r="T32" s="482"/>
    </row>
    <row r="33" spans="1:20" x14ac:dyDescent="0.25">
      <c r="A33" s="497"/>
      <c r="B33" s="530"/>
      <c r="C33" s="500"/>
      <c r="D33" s="500"/>
      <c r="E33" s="503"/>
      <c r="F33" s="503"/>
      <c r="G33" s="503"/>
      <c r="H33" s="506"/>
      <c r="I33" s="509"/>
      <c r="J33" s="485"/>
      <c r="K33" s="488"/>
      <c r="L33" s="488"/>
      <c r="M33" s="491"/>
      <c r="N33" s="488"/>
      <c r="O33" s="494"/>
      <c r="P33" s="482"/>
      <c r="Q33" s="482"/>
      <c r="R33" s="494"/>
      <c r="S33" s="494"/>
      <c r="T33" s="482"/>
    </row>
    <row r="34" spans="1:20" ht="126" customHeight="1" thickBot="1" x14ac:dyDescent="0.3">
      <c r="A34" s="498"/>
      <c r="B34" s="531"/>
      <c r="C34" s="501"/>
      <c r="D34" s="501"/>
      <c r="E34" s="504"/>
      <c r="F34" s="504"/>
      <c r="G34" s="504"/>
      <c r="H34" s="507"/>
      <c r="I34" s="510"/>
      <c r="J34" s="486"/>
      <c r="K34" s="489"/>
      <c r="L34" s="489"/>
      <c r="M34" s="492"/>
      <c r="N34" s="489"/>
      <c r="O34" s="495"/>
      <c r="P34" s="483"/>
      <c r="Q34" s="483"/>
      <c r="R34" s="495"/>
      <c r="S34" s="495"/>
      <c r="T34" s="483"/>
    </row>
    <row r="35" spans="1:20" x14ac:dyDescent="0.25">
      <c r="A35" s="496">
        <f>'Mapa Final'!A35</f>
        <v>6</v>
      </c>
      <c r="B35" s="479" t="str">
        <f>'Mapa Final'!B35</f>
        <v>Inconsistencia en la información reportada en Ekogui</v>
      </c>
      <c r="C35" s="499" t="str">
        <f>'Mapa Final'!C35</f>
        <v>Afectación Económica</v>
      </c>
      <c r="D35" s="499" t="str">
        <f>'Mapa Final'!D35</f>
        <v xml:space="preserve">1. Fallas en la plataforma propia del eKOGUI. 2. Errores en los numeros de radicación unica de cada proceso. 3. Errores de Digitación. 4. Actualización tardía de la plataforma.   5. Diversidad de usuarios para actualizar un solo proceso. 6. Desconocimiento del manejo de la plataforma por parte del personal nuevo. </v>
      </c>
      <c r="E35" s="502" t="str">
        <f>'Mapa Final'!E35</f>
        <v>Duplicidad e información inexacta reportada por E Kogui</v>
      </c>
      <c r="F35" s="502" t="str">
        <f>'Mapa Final'!F35</f>
        <v xml:space="preserve">Afectación contable por inconsistencias en la información reportada en Ekogui que genera inexactividad en el calculo del pasivo contingente litigioso </v>
      </c>
      <c r="G35" s="502" t="str">
        <f>'Mapa Final'!G35</f>
        <v>Ejecución y Administración de Procesos</v>
      </c>
      <c r="H35" s="505" t="str">
        <f>'Mapa Final'!I35</f>
        <v>Media</v>
      </c>
      <c r="I35" s="508" t="str">
        <f>'Mapa Final'!L35</f>
        <v>Leve</v>
      </c>
      <c r="J35" s="484" t="str">
        <f>'Mapa Final'!N35</f>
        <v>Moderado</v>
      </c>
      <c r="K35" s="487" t="str">
        <f>'Mapa Final'!AA35</f>
        <v>Baja</v>
      </c>
      <c r="L35" s="487" t="str">
        <f>'Mapa Final'!AE35</f>
        <v>Leve</v>
      </c>
      <c r="M35" s="490" t="str">
        <f>'Mapa Final'!AG35</f>
        <v>Bajo</v>
      </c>
      <c r="N35" s="487" t="str">
        <f>'Mapa Final'!AH35</f>
        <v>Reducir(mitigar)</v>
      </c>
      <c r="O35" s="493" t="s">
        <v>592</v>
      </c>
      <c r="P35" s="481"/>
      <c r="Q35" s="481"/>
      <c r="R35" s="493" t="s">
        <v>585</v>
      </c>
      <c r="S35" s="493" t="s">
        <v>581</v>
      </c>
      <c r="T35" s="532" t="s">
        <v>593</v>
      </c>
    </row>
    <row r="36" spans="1:20" x14ac:dyDescent="0.25">
      <c r="A36" s="497"/>
      <c r="B36" s="530"/>
      <c r="C36" s="500"/>
      <c r="D36" s="500"/>
      <c r="E36" s="503"/>
      <c r="F36" s="503"/>
      <c r="G36" s="503"/>
      <c r="H36" s="506"/>
      <c r="I36" s="509"/>
      <c r="J36" s="485"/>
      <c r="K36" s="488"/>
      <c r="L36" s="488"/>
      <c r="M36" s="491"/>
      <c r="N36" s="488"/>
      <c r="O36" s="494"/>
      <c r="P36" s="482"/>
      <c r="Q36" s="482"/>
      <c r="R36" s="494"/>
      <c r="S36" s="494"/>
      <c r="T36" s="533"/>
    </row>
    <row r="37" spans="1:20" x14ac:dyDescent="0.25">
      <c r="A37" s="497"/>
      <c r="B37" s="530"/>
      <c r="C37" s="500"/>
      <c r="D37" s="500"/>
      <c r="E37" s="503"/>
      <c r="F37" s="503"/>
      <c r="G37" s="503"/>
      <c r="H37" s="506"/>
      <c r="I37" s="509"/>
      <c r="J37" s="485"/>
      <c r="K37" s="488"/>
      <c r="L37" s="488"/>
      <c r="M37" s="491"/>
      <c r="N37" s="488"/>
      <c r="O37" s="494"/>
      <c r="P37" s="482"/>
      <c r="Q37" s="482"/>
      <c r="R37" s="494"/>
      <c r="S37" s="494"/>
      <c r="T37" s="533"/>
    </row>
    <row r="38" spans="1:20" x14ac:dyDescent="0.25">
      <c r="A38" s="497"/>
      <c r="B38" s="530"/>
      <c r="C38" s="500"/>
      <c r="D38" s="500"/>
      <c r="E38" s="503"/>
      <c r="F38" s="503"/>
      <c r="G38" s="503"/>
      <c r="H38" s="506"/>
      <c r="I38" s="509"/>
      <c r="J38" s="485"/>
      <c r="K38" s="488"/>
      <c r="L38" s="488"/>
      <c r="M38" s="491"/>
      <c r="N38" s="488"/>
      <c r="O38" s="494"/>
      <c r="P38" s="482"/>
      <c r="Q38" s="482"/>
      <c r="R38" s="494"/>
      <c r="S38" s="494"/>
      <c r="T38" s="533"/>
    </row>
    <row r="39" spans="1:20" ht="99" customHeight="1" thickBot="1" x14ac:dyDescent="0.3">
      <c r="A39" s="498"/>
      <c r="B39" s="531"/>
      <c r="C39" s="501"/>
      <c r="D39" s="501"/>
      <c r="E39" s="504"/>
      <c r="F39" s="504"/>
      <c r="G39" s="504"/>
      <c r="H39" s="507"/>
      <c r="I39" s="510"/>
      <c r="J39" s="486"/>
      <c r="K39" s="489"/>
      <c r="L39" s="489"/>
      <c r="M39" s="492"/>
      <c r="N39" s="489"/>
      <c r="O39" s="495"/>
      <c r="P39" s="483"/>
      <c r="Q39" s="483"/>
      <c r="R39" s="495"/>
      <c r="S39" s="495"/>
      <c r="T39" s="534"/>
    </row>
    <row r="40" spans="1:20" x14ac:dyDescent="0.25">
      <c r="A40" s="496">
        <f>'Mapa Final'!A40</f>
        <v>7</v>
      </c>
      <c r="B40" s="479" t="str">
        <f>'Mapa Final'!B40</f>
        <v>Demora o falta de impulso a los procesos de cobro coactivo</v>
      </c>
      <c r="C40" s="499" t="str">
        <f>'Mapa Final'!C40</f>
        <v>Incumplimiento de las metas establecidas</v>
      </c>
      <c r="D40" s="499" t="str">
        <f>'Mapa Final'!D40</f>
        <v xml:space="preserve">1.  Gran volumen de procesos de cobro coactivo frente al personal insuficiente. 2. Excesiva ritualidad en la notificación de actuaciones propias del proceso de cobro coactivo. 3. Fallas en la interfaz entre los sistemas de gestión de cobro coactivo GCC y de correspondencia SIGOBIUS. 4. Falta de Manual de Cobro Coactivo que permita tener claridad o unidad de criterios  sobre algunas actuaciones del proceso de cobro. </v>
      </c>
      <c r="E40" s="502" t="str">
        <f>'Mapa Final'!E40</f>
        <v>Excesiva cantidad de procesos de cobro coactivo frente a la limitada planta de personal</v>
      </c>
      <c r="F40" s="502" t="str">
        <f>'Mapa Final'!F40</f>
        <v>Afectación en la prestación del servicio por demora o falta de impulso de los procesos de cobro coactivo</v>
      </c>
      <c r="G40" s="502" t="str">
        <f>'Mapa Final'!G40</f>
        <v>Ejecución y Administración de Procesos</v>
      </c>
      <c r="H40" s="505" t="str">
        <f>'Mapa Final'!I40</f>
        <v>Alta</v>
      </c>
      <c r="I40" s="508" t="str">
        <f>'Mapa Final'!L40</f>
        <v>Moderado</v>
      </c>
      <c r="J40" s="484" t="str">
        <f>'Mapa Final'!N40</f>
        <v xml:space="preserve">Alto </v>
      </c>
      <c r="K40" s="487" t="str">
        <f>'Mapa Final'!AA40</f>
        <v>Media</v>
      </c>
      <c r="L40" s="487" t="str">
        <f>'Mapa Final'!AE40</f>
        <v>Moderado</v>
      </c>
      <c r="M40" s="490" t="str">
        <f>'Mapa Final'!AG40</f>
        <v>Moderado</v>
      </c>
      <c r="N40" s="487" t="str">
        <f>'Mapa Final'!AH40</f>
        <v>Evitar</v>
      </c>
      <c r="O40" s="493" t="s">
        <v>572</v>
      </c>
      <c r="P40" s="481"/>
      <c r="Q40" s="481"/>
      <c r="R40" s="493" t="s">
        <v>582</v>
      </c>
      <c r="S40" s="493" t="s">
        <v>581</v>
      </c>
      <c r="T40" s="339" t="s">
        <v>583</v>
      </c>
    </row>
    <row r="41" spans="1:20" x14ac:dyDescent="0.25">
      <c r="A41" s="497"/>
      <c r="B41" s="530"/>
      <c r="C41" s="500"/>
      <c r="D41" s="500"/>
      <c r="E41" s="503"/>
      <c r="F41" s="503"/>
      <c r="G41" s="503"/>
      <c r="H41" s="506"/>
      <c r="I41" s="509"/>
      <c r="J41" s="485"/>
      <c r="K41" s="488"/>
      <c r="L41" s="488"/>
      <c r="M41" s="491"/>
      <c r="N41" s="488"/>
      <c r="O41" s="494"/>
      <c r="P41" s="482"/>
      <c r="Q41" s="482"/>
      <c r="R41" s="494"/>
      <c r="S41" s="494"/>
      <c r="T41" s="340"/>
    </row>
    <row r="42" spans="1:20" x14ac:dyDescent="0.25">
      <c r="A42" s="497"/>
      <c r="B42" s="530"/>
      <c r="C42" s="500"/>
      <c r="D42" s="500"/>
      <c r="E42" s="503"/>
      <c r="F42" s="503"/>
      <c r="G42" s="503"/>
      <c r="H42" s="506"/>
      <c r="I42" s="509"/>
      <c r="J42" s="485"/>
      <c r="K42" s="488"/>
      <c r="L42" s="488"/>
      <c r="M42" s="491"/>
      <c r="N42" s="488"/>
      <c r="O42" s="494"/>
      <c r="P42" s="482"/>
      <c r="Q42" s="482"/>
      <c r="R42" s="494"/>
      <c r="S42" s="494"/>
      <c r="T42" s="340"/>
    </row>
    <row r="43" spans="1:20" x14ac:dyDescent="0.25">
      <c r="A43" s="497"/>
      <c r="B43" s="530"/>
      <c r="C43" s="500"/>
      <c r="D43" s="500"/>
      <c r="E43" s="503"/>
      <c r="F43" s="503"/>
      <c r="G43" s="503"/>
      <c r="H43" s="506"/>
      <c r="I43" s="509"/>
      <c r="J43" s="485"/>
      <c r="K43" s="488"/>
      <c r="L43" s="488"/>
      <c r="M43" s="491"/>
      <c r="N43" s="488"/>
      <c r="O43" s="494"/>
      <c r="P43" s="482"/>
      <c r="Q43" s="482"/>
      <c r="R43" s="494"/>
      <c r="S43" s="494"/>
      <c r="T43" s="340"/>
    </row>
    <row r="44" spans="1:20" ht="228.75" customHeight="1" thickBot="1" x14ac:dyDescent="0.3">
      <c r="A44" s="498"/>
      <c r="B44" s="531"/>
      <c r="C44" s="501"/>
      <c r="D44" s="501"/>
      <c r="E44" s="504"/>
      <c r="F44" s="504"/>
      <c r="G44" s="504"/>
      <c r="H44" s="507"/>
      <c r="I44" s="510"/>
      <c r="J44" s="486"/>
      <c r="K44" s="489"/>
      <c r="L44" s="489"/>
      <c r="M44" s="492"/>
      <c r="N44" s="489"/>
      <c r="O44" s="495"/>
      <c r="P44" s="483"/>
      <c r="Q44" s="483"/>
      <c r="R44" s="495"/>
      <c r="S44" s="495"/>
      <c r="T44" s="341"/>
    </row>
    <row r="45" spans="1:20" x14ac:dyDescent="0.25">
      <c r="A45" s="496">
        <f>'Mapa Final'!A45</f>
        <v>8</v>
      </c>
      <c r="B45" s="479" t="str">
        <f>'Mapa Final'!B45</f>
        <v>Errores en el trámite de procesos de cobro coactivo</v>
      </c>
      <c r="C45" s="499" t="str">
        <f>'Mapa Final'!C45</f>
        <v>Incumplimiento de las metas establecidas</v>
      </c>
      <c r="D45" s="499" t="str">
        <f>'Mapa Final'!D45</f>
        <v>1. Registro inadecuado de actuaciones en GCC.
2. Indebida valoración de los documentos constitutivos del título ejecutivo.
3. Gran volumen de proceso de cobro coactivo frente al personal insuficiente
4. Falta de Manual de Cobro Coactivo que permita tener calridad o unidad de criterios  sobre algunas actuaciones del proceso de cobro.
5. Fallas en el aplicativo GCC que inducen a error a los abogados ejecutores.
6. Falta de capacitación del personal nuevo</v>
      </c>
      <c r="E45" s="502" t="str">
        <f>'Mapa Final'!E45</f>
        <v>Excesiva cantidad de procesos de cobro coactivo frente a la limitada planta de personal</v>
      </c>
      <c r="F45" s="502" t="str">
        <f>'Mapa Final'!F45</f>
        <v>Afectación en la prestación del servicio por errores en el trámite de proceso de cobro coactivo</v>
      </c>
      <c r="G45" s="502" t="str">
        <f>'Mapa Final'!G45</f>
        <v>Ejecución y Administración de Procesos</v>
      </c>
      <c r="H45" s="505" t="str">
        <f>'Mapa Final'!I45</f>
        <v>Alta</v>
      </c>
      <c r="I45" s="508" t="str">
        <f>'Mapa Final'!L45</f>
        <v>Moderado</v>
      </c>
      <c r="J45" s="484" t="str">
        <f>'Mapa Final'!N45</f>
        <v xml:space="preserve">Alto </v>
      </c>
      <c r="K45" s="487" t="str">
        <f>'Mapa Final'!AA45</f>
        <v>Media</v>
      </c>
      <c r="L45" s="487" t="str">
        <f>'Mapa Final'!AE45</f>
        <v>Moderado</v>
      </c>
      <c r="M45" s="490" t="str">
        <f>'Mapa Final'!AG45</f>
        <v>Moderado</v>
      </c>
      <c r="N45" s="487" t="str">
        <f>'Mapa Final'!AH45</f>
        <v>Evitar</v>
      </c>
      <c r="O45" s="493" t="s">
        <v>572</v>
      </c>
      <c r="P45" s="481"/>
      <c r="Q45" s="481"/>
      <c r="R45" s="493" t="s">
        <v>582</v>
      </c>
      <c r="S45" s="493" t="s">
        <v>581</v>
      </c>
      <c r="T45" s="339" t="s">
        <v>584</v>
      </c>
    </row>
    <row r="46" spans="1:20" x14ac:dyDescent="0.25">
      <c r="A46" s="497"/>
      <c r="B46" s="530"/>
      <c r="C46" s="500"/>
      <c r="D46" s="500"/>
      <c r="E46" s="503"/>
      <c r="F46" s="503"/>
      <c r="G46" s="503"/>
      <c r="H46" s="506"/>
      <c r="I46" s="509"/>
      <c r="J46" s="485"/>
      <c r="K46" s="488"/>
      <c r="L46" s="488"/>
      <c r="M46" s="491"/>
      <c r="N46" s="488"/>
      <c r="O46" s="494"/>
      <c r="P46" s="482"/>
      <c r="Q46" s="482"/>
      <c r="R46" s="494"/>
      <c r="S46" s="494"/>
      <c r="T46" s="340"/>
    </row>
    <row r="47" spans="1:20" x14ac:dyDescent="0.25">
      <c r="A47" s="497"/>
      <c r="B47" s="530"/>
      <c r="C47" s="500"/>
      <c r="D47" s="500"/>
      <c r="E47" s="503"/>
      <c r="F47" s="503"/>
      <c r="G47" s="503"/>
      <c r="H47" s="506"/>
      <c r="I47" s="509"/>
      <c r="J47" s="485"/>
      <c r="K47" s="488"/>
      <c r="L47" s="488"/>
      <c r="M47" s="491"/>
      <c r="N47" s="488"/>
      <c r="O47" s="494"/>
      <c r="P47" s="482"/>
      <c r="Q47" s="482"/>
      <c r="R47" s="494"/>
      <c r="S47" s="494"/>
      <c r="T47" s="340"/>
    </row>
    <row r="48" spans="1:20" x14ac:dyDescent="0.25">
      <c r="A48" s="497"/>
      <c r="B48" s="530"/>
      <c r="C48" s="500"/>
      <c r="D48" s="500"/>
      <c r="E48" s="503"/>
      <c r="F48" s="503"/>
      <c r="G48" s="503"/>
      <c r="H48" s="506"/>
      <c r="I48" s="509"/>
      <c r="J48" s="485"/>
      <c r="K48" s="488"/>
      <c r="L48" s="488"/>
      <c r="M48" s="491"/>
      <c r="N48" s="488"/>
      <c r="O48" s="494"/>
      <c r="P48" s="482"/>
      <c r="Q48" s="482"/>
      <c r="R48" s="494"/>
      <c r="S48" s="494"/>
      <c r="T48" s="340"/>
    </row>
    <row r="49" spans="1:20" ht="303.75" customHeight="1" thickBot="1" x14ac:dyDescent="0.3">
      <c r="A49" s="498"/>
      <c r="B49" s="531"/>
      <c r="C49" s="501"/>
      <c r="D49" s="501"/>
      <c r="E49" s="504"/>
      <c r="F49" s="504"/>
      <c r="G49" s="504"/>
      <c r="H49" s="507"/>
      <c r="I49" s="510"/>
      <c r="J49" s="486"/>
      <c r="K49" s="489"/>
      <c r="L49" s="489"/>
      <c r="M49" s="492"/>
      <c r="N49" s="489"/>
      <c r="O49" s="495"/>
      <c r="P49" s="483"/>
      <c r="Q49" s="483"/>
      <c r="R49" s="495"/>
      <c r="S49" s="495"/>
      <c r="T49" s="341"/>
    </row>
    <row r="50" spans="1:20" x14ac:dyDescent="0.25">
      <c r="A50" s="496">
        <f>'Mapa Final'!A50</f>
        <v>9</v>
      </c>
      <c r="B50" s="479" t="str">
        <f>'Mapa Final'!B50</f>
        <v xml:space="preserve">Prescipción de procesos coactivos con medidas cautelares decretadas </v>
      </c>
      <c r="C50" s="499" t="str">
        <f>'Mapa Final'!C50</f>
        <v>Afectación Económica</v>
      </c>
      <c r="D50" s="499" t="str">
        <f>'Mapa Final'!D50</f>
        <v>1. Gran volúmen de procesos de cobro coactivo frente al personal insuficiente. 
2. Ausencia de funcionalidad en GCC que identifique y alerte con antelación mínima de un año la prescripción de procesos con medidas cautelares.
3. Desconocimiento del procedimiento para llevar a cabo diligencias de secuestro.
4. Demora en la consecución de información para la identificación plena de los inmuebles embargados.
5. Inmuebles embargados ubicados en zonas de dificil acceso.
6. Falta de postura en diligencias de remate.
7. Insuficiencia de personal.
8. Número limitado de auxiliares de la justicia.
9. Falta de Manual de Cobro Coactivo que permita tener claridad o unidad de criterios  sobre algunas actuaciones del proceso de cobro.</v>
      </c>
      <c r="E50" s="502" t="str">
        <f>'Mapa Final'!E50</f>
        <v>Dificultad para identificar con suficiencias bienes embargados y los procesos con medidas cautelares vigente</v>
      </c>
      <c r="F50" s="502" t="str">
        <f>'Mapa Final'!F50</f>
        <v>Afectación económica por prescripción de procesos coactivos con medidas cautelares vigentes</v>
      </c>
      <c r="G50" s="502" t="str">
        <f>'Mapa Final'!G50</f>
        <v>Ejecución y Administración de Procesos</v>
      </c>
      <c r="H50" s="505" t="str">
        <f>'Mapa Final'!I50</f>
        <v>Media</v>
      </c>
      <c r="I50" s="508" t="str">
        <f>'Mapa Final'!L50</f>
        <v>Moderado</v>
      </c>
      <c r="J50" s="484" t="str">
        <f>'Mapa Final'!N50</f>
        <v>Moderado</v>
      </c>
      <c r="K50" s="487" t="str">
        <f>'Mapa Final'!AA50</f>
        <v>Baja</v>
      </c>
      <c r="L50" s="487" t="str">
        <f>'Mapa Final'!AE50</f>
        <v>Moderado</v>
      </c>
      <c r="M50" s="490" t="str">
        <f>'Mapa Final'!AG50</f>
        <v>Moderado</v>
      </c>
      <c r="N50" s="487" t="str">
        <f>'Mapa Final'!AH50</f>
        <v>Reducir(mitigar)</v>
      </c>
      <c r="O50" s="493" t="s">
        <v>572</v>
      </c>
      <c r="P50" s="481"/>
      <c r="Q50" s="481"/>
      <c r="R50" s="493" t="s">
        <v>582</v>
      </c>
      <c r="S50" s="493" t="s">
        <v>581</v>
      </c>
      <c r="T50" s="339" t="s">
        <v>583</v>
      </c>
    </row>
    <row r="51" spans="1:20" x14ac:dyDescent="0.25">
      <c r="A51" s="497"/>
      <c r="B51" s="530"/>
      <c r="C51" s="500"/>
      <c r="D51" s="500"/>
      <c r="E51" s="503"/>
      <c r="F51" s="503"/>
      <c r="G51" s="503"/>
      <c r="H51" s="506"/>
      <c r="I51" s="509"/>
      <c r="J51" s="485"/>
      <c r="K51" s="488"/>
      <c r="L51" s="488"/>
      <c r="M51" s="491"/>
      <c r="N51" s="488"/>
      <c r="O51" s="494"/>
      <c r="P51" s="482"/>
      <c r="Q51" s="482"/>
      <c r="R51" s="494"/>
      <c r="S51" s="494"/>
      <c r="T51" s="340"/>
    </row>
    <row r="52" spans="1:20" x14ac:dyDescent="0.25">
      <c r="A52" s="497"/>
      <c r="B52" s="530"/>
      <c r="C52" s="500"/>
      <c r="D52" s="500"/>
      <c r="E52" s="503"/>
      <c r="F52" s="503"/>
      <c r="G52" s="503"/>
      <c r="H52" s="506"/>
      <c r="I52" s="509"/>
      <c r="J52" s="485"/>
      <c r="K52" s="488"/>
      <c r="L52" s="488"/>
      <c r="M52" s="491"/>
      <c r="N52" s="488"/>
      <c r="O52" s="494"/>
      <c r="P52" s="482"/>
      <c r="Q52" s="482"/>
      <c r="R52" s="494"/>
      <c r="S52" s="494"/>
      <c r="T52" s="340"/>
    </row>
    <row r="53" spans="1:20" x14ac:dyDescent="0.25">
      <c r="A53" s="497"/>
      <c r="B53" s="530"/>
      <c r="C53" s="500"/>
      <c r="D53" s="500"/>
      <c r="E53" s="503"/>
      <c r="F53" s="503"/>
      <c r="G53" s="503"/>
      <c r="H53" s="506"/>
      <c r="I53" s="509"/>
      <c r="J53" s="485"/>
      <c r="K53" s="488"/>
      <c r="L53" s="488"/>
      <c r="M53" s="491"/>
      <c r="N53" s="488"/>
      <c r="O53" s="494"/>
      <c r="P53" s="482"/>
      <c r="Q53" s="482"/>
      <c r="R53" s="494"/>
      <c r="S53" s="494"/>
      <c r="T53" s="340"/>
    </row>
    <row r="54" spans="1:20" ht="315.75" customHeight="1" thickBot="1" x14ac:dyDescent="0.3">
      <c r="A54" s="498"/>
      <c r="B54" s="531"/>
      <c r="C54" s="501"/>
      <c r="D54" s="501"/>
      <c r="E54" s="504"/>
      <c r="F54" s="504"/>
      <c r="G54" s="504"/>
      <c r="H54" s="507"/>
      <c r="I54" s="510"/>
      <c r="J54" s="486"/>
      <c r="K54" s="489"/>
      <c r="L54" s="489"/>
      <c r="M54" s="492"/>
      <c r="N54" s="489"/>
      <c r="O54" s="495"/>
      <c r="P54" s="483"/>
      <c r="Q54" s="483"/>
      <c r="R54" s="495"/>
      <c r="S54" s="495"/>
      <c r="T54" s="341"/>
    </row>
    <row r="55" spans="1:20" x14ac:dyDescent="0.25">
      <c r="A55" s="496">
        <f>'Mapa Final'!A55</f>
        <v>10</v>
      </c>
      <c r="B55" s="479" t="str">
        <f>'Mapa Final'!B55</f>
        <v>Error en la prescripción de procesos de cobro coactivo</v>
      </c>
      <c r="C55" s="499" t="str">
        <f>'Mapa Final'!C55</f>
        <v>Incumplimiento de las metas establecidas</v>
      </c>
      <c r="D55" s="499" t="str">
        <f>'Mapa Final'!D55</f>
        <v>1. Registro inadecuado de actuaciones en GCC.
2. Indebida migración de información al sistema GCC.
3. Falta de revisión previa de los procesos por prescribir, antes de la fecha establecida para ello.
4. Gran cantidad de procesos de cobro coactivo a cargo de los abogados ejecutores.
5. Notificaciones inadecuadas o confusas del mandamiento de pago.</v>
      </c>
      <c r="E55" s="502" t="str">
        <f>'Mapa Final'!E55</f>
        <v>Falta de revisión de procesos previo a la fecha de prescripción automática</v>
      </c>
      <c r="F55" s="502" t="str">
        <f>'Mapa Final'!F55</f>
        <v xml:space="preserve">Afectación en la prestación del servicio por prescipción errada de procesos de cobro coactivo </v>
      </c>
      <c r="G55" s="502" t="str">
        <f>'Mapa Final'!G55</f>
        <v>Ejecución y Administración de Procesos</v>
      </c>
      <c r="H55" s="505" t="str">
        <f>'Mapa Final'!I55</f>
        <v>Media</v>
      </c>
      <c r="I55" s="508" t="str">
        <f>'Mapa Final'!L55</f>
        <v>Moderado</v>
      </c>
      <c r="J55" s="484" t="str">
        <f>'Mapa Final'!N55</f>
        <v>Moderado</v>
      </c>
      <c r="K55" s="487" t="str">
        <f>'Mapa Final'!AA55</f>
        <v>Media</v>
      </c>
      <c r="L55" s="487" t="str">
        <f>'Mapa Final'!AE55</f>
        <v>Moderado</v>
      </c>
      <c r="M55" s="490" t="str">
        <f>'Mapa Final'!AG55</f>
        <v>Moderado</v>
      </c>
      <c r="N55" s="487">
        <f>'Mapa Final'!AH55</f>
        <v>0</v>
      </c>
      <c r="O55" s="493" t="s">
        <v>572</v>
      </c>
      <c r="P55" s="481"/>
      <c r="Q55" s="481"/>
      <c r="R55" s="493"/>
      <c r="S55" s="493"/>
      <c r="T55" s="481"/>
    </row>
    <row r="56" spans="1:20" x14ac:dyDescent="0.25">
      <c r="A56" s="497"/>
      <c r="B56" s="530"/>
      <c r="C56" s="500"/>
      <c r="D56" s="500"/>
      <c r="E56" s="503"/>
      <c r="F56" s="503"/>
      <c r="G56" s="503"/>
      <c r="H56" s="506"/>
      <c r="I56" s="509"/>
      <c r="J56" s="485"/>
      <c r="K56" s="488"/>
      <c r="L56" s="488"/>
      <c r="M56" s="491"/>
      <c r="N56" s="488"/>
      <c r="O56" s="494"/>
      <c r="P56" s="482"/>
      <c r="Q56" s="482"/>
      <c r="R56" s="494"/>
      <c r="S56" s="494"/>
      <c r="T56" s="482"/>
    </row>
    <row r="57" spans="1:20" x14ac:dyDescent="0.25">
      <c r="A57" s="497"/>
      <c r="B57" s="530"/>
      <c r="C57" s="500"/>
      <c r="D57" s="500"/>
      <c r="E57" s="503"/>
      <c r="F57" s="503"/>
      <c r="G57" s="503"/>
      <c r="H57" s="506"/>
      <c r="I57" s="509"/>
      <c r="J57" s="485"/>
      <c r="K57" s="488"/>
      <c r="L57" s="488"/>
      <c r="M57" s="491"/>
      <c r="N57" s="488"/>
      <c r="O57" s="494"/>
      <c r="P57" s="482"/>
      <c r="Q57" s="482"/>
      <c r="R57" s="494"/>
      <c r="S57" s="494"/>
      <c r="T57" s="482"/>
    </row>
    <row r="58" spans="1:20" x14ac:dyDescent="0.25">
      <c r="A58" s="497"/>
      <c r="B58" s="530"/>
      <c r="C58" s="500"/>
      <c r="D58" s="500"/>
      <c r="E58" s="503"/>
      <c r="F58" s="503"/>
      <c r="G58" s="503"/>
      <c r="H58" s="506"/>
      <c r="I58" s="509"/>
      <c r="J58" s="485"/>
      <c r="K58" s="488"/>
      <c r="L58" s="488"/>
      <c r="M58" s="491"/>
      <c r="N58" s="488"/>
      <c r="O58" s="494"/>
      <c r="P58" s="482"/>
      <c r="Q58" s="482"/>
      <c r="R58" s="494"/>
      <c r="S58" s="494"/>
      <c r="T58" s="482"/>
    </row>
    <row r="59" spans="1:20" ht="139.5" customHeight="1" thickBot="1" x14ac:dyDescent="0.3">
      <c r="A59" s="498"/>
      <c r="B59" s="531"/>
      <c r="C59" s="501"/>
      <c r="D59" s="501"/>
      <c r="E59" s="504"/>
      <c r="F59" s="504"/>
      <c r="G59" s="504"/>
      <c r="H59" s="507"/>
      <c r="I59" s="510"/>
      <c r="J59" s="486"/>
      <c r="K59" s="489"/>
      <c r="L59" s="489"/>
      <c r="M59" s="492"/>
      <c r="N59" s="489"/>
      <c r="O59" s="495"/>
      <c r="P59" s="483"/>
      <c r="Q59" s="483"/>
      <c r="R59" s="495"/>
      <c r="S59" s="495"/>
      <c r="T59" s="483"/>
    </row>
    <row r="89" spans="18:18" x14ac:dyDescent="0.25">
      <c r="R89" t="s">
        <v>594</v>
      </c>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2" operator="containsText" text="3- Bajo">
      <formula>NOT(ISERROR(SEARCH("3- Bajo",A7)))</formula>
    </cfRule>
    <cfRule type="containsText" dxfId="278" priority="673" operator="containsText" text="4- Bajo">
      <formula>NOT(ISERROR(SEARCH("4- Bajo",A7)))</formula>
    </cfRule>
    <cfRule type="containsText" dxfId="277" priority="674" operator="containsText" text="1- Bajo">
      <formula>NOT(ISERROR(SEARCH("1- Bajo",A7)))</formula>
    </cfRule>
  </conditionalFormatting>
  <conditionalFormatting sqref="A15:D15">
    <cfRule type="containsText" dxfId="276" priority="569" operator="containsText" text="4- Bajo">
      <formula>NOT(ISERROR(SEARCH("4- Bajo",A15)))</formula>
    </cfRule>
    <cfRule type="containsText" dxfId="275" priority="566" operator="containsText" text="6- Moderado">
      <formula>NOT(ISERROR(SEARCH("6-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70" operator="containsText" text="1- Bajo">
      <formula>NOT(ISERROR(SEARCH("1- Bajo",A15)))</formula>
    </cfRule>
    <cfRule type="containsText" dxfId="271" priority="565" operator="containsText" text="3- Moderado">
      <formula>NOT(ISERROR(SEARCH("3- Moderado",A15)))</formula>
    </cfRule>
  </conditionalFormatting>
  <conditionalFormatting sqref="A20:G20">
    <cfRule type="containsText" dxfId="270" priority="533" operator="containsText" text="3- Bajo">
      <formula>NOT(ISERROR(SEARCH("3- Bajo",A20)))</formula>
    </cfRule>
    <cfRule type="containsText" dxfId="269" priority="532" operator="containsText" text="4- Moderado">
      <formula>NOT(ISERROR(SEARCH("4- Moderado",A20)))</formula>
    </cfRule>
    <cfRule type="containsText" dxfId="268" priority="535" operator="containsText" text="1- Bajo">
      <formula>NOT(ISERROR(SEARCH("1- Bajo",A20)))</formula>
    </cfRule>
    <cfRule type="containsText" dxfId="267" priority="531" operator="containsText" text="6- Moderado">
      <formula>NOT(ISERROR(SEARCH("6- Moderado",A20)))</formula>
    </cfRule>
    <cfRule type="containsText" dxfId="266" priority="530" operator="containsText" text="3- Moderado">
      <formula>NOT(ISERROR(SEARCH("3- Moderado",A20)))</formula>
    </cfRule>
    <cfRule type="containsText" dxfId="265" priority="534" operator="containsText" text="4- Bajo">
      <formula>NOT(ISERROR(SEARCH("4- Bajo",A20)))</formula>
    </cfRule>
  </conditionalFormatting>
  <conditionalFormatting sqref="A10:I10 E15:I15">
    <cfRule type="containsText" dxfId="264" priority="628" operator="containsText" text="6- Moderado">
      <formula>NOT(ISERROR(SEARCH("6- Moderado",A10)))</formula>
    </cfRule>
    <cfRule type="containsText" dxfId="263" priority="627" operator="containsText" text="3- Moderado">
      <formula>NOT(ISERROR(SEARCH("3- Moderado",A10)))</formula>
    </cfRule>
    <cfRule type="containsText" dxfId="262" priority="632" operator="containsText" text="1- Bajo">
      <formula>NOT(ISERROR(SEARCH("1- Bajo",A10)))</formula>
    </cfRule>
    <cfRule type="containsText" dxfId="261" priority="631" operator="containsText" text="4- Bajo">
      <formula>NOT(ISERROR(SEARCH("4- Bajo",A10)))</formula>
    </cfRule>
    <cfRule type="containsText" dxfId="260" priority="630" operator="containsText" text="3- Bajo">
      <formula>NOT(ISERROR(SEARCH("3- Bajo",A10)))</formula>
    </cfRule>
    <cfRule type="containsText" dxfId="259" priority="629" operator="containsText" text="4- Moderado">
      <formula>NOT(ISERROR(SEARCH("4- Moderado",A10)))</formula>
    </cfRule>
  </conditionalFormatting>
  <conditionalFormatting sqref="A25:I25">
    <cfRule type="containsText" dxfId="258" priority="506" operator="containsText" text="3- Moderado">
      <formula>NOT(ISERROR(SEARCH("3- Moderado",A25)))</formula>
    </cfRule>
    <cfRule type="containsText" dxfId="257" priority="508" operator="containsText" text="4- Moderado">
      <formula>NOT(ISERROR(SEARCH("4- Moderado",A25)))</formula>
    </cfRule>
    <cfRule type="containsText" dxfId="256" priority="510" operator="containsText" text="4- Bajo">
      <formula>NOT(ISERROR(SEARCH("4- Bajo",A25)))</formula>
    </cfRule>
    <cfRule type="containsText" dxfId="255" priority="507" operator="containsText" text="6- Moderado">
      <formula>NOT(ISERROR(SEARCH("6- Moderado",A25)))</formula>
    </cfRule>
    <cfRule type="containsText" dxfId="254" priority="509" operator="containsText" text="3- Bajo">
      <formula>NOT(ISERROR(SEARCH("3- Bajo",A25)))</formula>
    </cfRule>
    <cfRule type="containsText" dxfId="253" priority="511" operator="containsText" text="1- Bajo">
      <formula>NOT(ISERROR(SEARCH("1- Bajo",A25)))</formula>
    </cfRule>
  </conditionalFormatting>
  <conditionalFormatting sqref="A30:I30">
    <cfRule type="containsText" dxfId="252" priority="439" operator="containsText" text="3- Moderado">
      <formula>NOT(ISERROR(SEARCH("3- Moderado",A30)))</formula>
    </cfRule>
    <cfRule type="containsText" dxfId="251" priority="442" operator="containsText" text="3- Bajo">
      <formula>NOT(ISERROR(SEARCH("3- Bajo",A30)))</formula>
    </cfRule>
    <cfRule type="containsText" dxfId="250" priority="443" operator="containsText" text="4- Bajo">
      <formula>NOT(ISERROR(SEARCH("4- Bajo",A30)))</formula>
    </cfRule>
    <cfRule type="containsText" dxfId="249" priority="444" operator="containsText" text="1- Bajo">
      <formula>NOT(ISERROR(SEARCH("1- Bajo",A30)))</formula>
    </cfRule>
    <cfRule type="containsText" dxfId="248" priority="441" operator="containsText" text="4- Moderado">
      <formula>NOT(ISERROR(SEARCH("4- Moderado",A30)))</formula>
    </cfRule>
    <cfRule type="containsText" dxfId="247" priority="440" operator="containsText" text="6- Moderado">
      <formula>NOT(ISERROR(SEARCH("6- Moderado",A30)))</formula>
    </cfRule>
  </conditionalFormatting>
  <conditionalFormatting sqref="A35:I35">
    <cfRule type="containsText" dxfId="246" priority="377" operator="containsText" text="1- Bajo">
      <formula>NOT(ISERROR(SEARCH("1- Bajo",A35)))</formula>
    </cfRule>
    <cfRule type="containsText" dxfId="245" priority="376" operator="containsText" text="4- Bajo">
      <formula>NOT(ISERROR(SEARCH("4- Bajo",A35)))</formula>
    </cfRule>
    <cfRule type="containsText" dxfId="244" priority="374" operator="containsText" text="4- Moderado">
      <formula>NOT(ISERROR(SEARCH("4- Moderado",A35)))</formula>
    </cfRule>
    <cfRule type="containsText" dxfId="243" priority="373" operator="containsText" text="6- Moderado">
      <formula>NOT(ISERROR(SEARCH("6- Moderado",A35)))</formula>
    </cfRule>
    <cfRule type="containsText" dxfId="242" priority="372" operator="containsText" text="3- Moderado">
      <formula>NOT(ISERROR(SEARCH("3- Moderado",A35)))</formula>
    </cfRule>
    <cfRule type="containsText" dxfId="241" priority="375" operator="containsText" text="3- Bajo">
      <formula>NOT(ISERROR(SEARCH("3- Bajo",A35)))</formula>
    </cfRule>
  </conditionalFormatting>
  <conditionalFormatting sqref="A40:I40">
    <cfRule type="containsText" dxfId="240" priority="308" operator="containsText" text="3- Bajo">
      <formula>NOT(ISERROR(SEARCH("3- Bajo",A40)))</formula>
    </cfRule>
    <cfRule type="containsText" dxfId="239" priority="309" operator="containsText" text="4- Bajo">
      <formula>NOT(ISERROR(SEARCH("4- Bajo",A40)))</formula>
    </cfRule>
    <cfRule type="containsText" dxfId="238" priority="310" operator="containsText" text="1- Bajo">
      <formula>NOT(ISERROR(SEARCH("1- Bajo",A40)))</formula>
    </cfRule>
    <cfRule type="containsText" dxfId="237" priority="305" operator="containsText" text="3- Moderado">
      <formula>NOT(ISERROR(SEARCH("3- Moderado",A40)))</formula>
    </cfRule>
    <cfRule type="containsText" dxfId="236" priority="306" operator="containsText" text="6- Moderado">
      <formula>NOT(ISERROR(SEARCH("6- Moderado",A40)))</formula>
    </cfRule>
    <cfRule type="containsText" dxfId="235" priority="307" operator="containsText" text="4- Moderado">
      <formula>NOT(ISERROR(SEARCH("4- Moderado",A40)))</formula>
    </cfRule>
  </conditionalFormatting>
  <conditionalFormatting sqref="A45:I45">
    <cfRule type="containsText" dxfId="234" priority="241" operator="containsText" text="3- Bajo">
      <formula>NOT(ISERROR(SEARCH("3- Bajo",A45)))</formula>
    </cfRule>
    <cfRule type="containsText" dxfId="233" priority="240" operator="containsText" text="4- Moderado">
      <formula>NOT(ISERROR(SEARCH("4- Moderado",A45)))</formula>
    </cfRule>
    <cfRule type="containsText" dxfId="232" priority="239" operator="containsText" text="6- Moderado">
      <formula>NOT(ISERROR(SEARCH("6- Moderado",A45)))</formula>
    </cfRule>
    <cfRule type="containsText" dxfId="231" priority="238" operator="containsText" text="3- Moderado">
      <formula>NOT(ISERROR(SEARCH("3- Moderado",A45)))</formula>
    </cfRule>
    <cfRule type="containsText" dxfId="230" priority="242" operator="containsText" text="4- Bajo">
      <formula>NOT(ISERROR(SEARCH("4- Bajo",A45)))</formula>
    </cfRule>
    <cfRule type="containsText" dxfId="229" priority="243" operator="containsText" text="1- Bajo">
      <formula>NOT(ISERROR(SEARCH("1- Bajo",A45)))</formula>
    </cfRule>
  </conditionalFormatting>
  <conditionalFormatting sqref="A50:I50">
    <cfRule type="containsText" dxfId="228" priority="172" operator="containsText" text="6- Moderado">
      <formula>NOT(ISERROR(SEARCH("6- Moderado",A50)))</formula>
    </cfRule>
    <cfRule type="containsText" dxfId="227" priority="173" operator="containsText" text="4- Moderado">
      <formula>NOT(ISERROR(SEARCH("4- Moderado",A50)))</formula>
    </cfRule>
    <cfRule type="containsText" dxfId="226" priority="175" operator="containsText" text="4- Bajo">
      <formula>NOT(ISERROR(SEARCH("4- Bajo",A50)))</formula>
    </cfRule>
    <cfRule type="containsText" dxfId="225" priority="176" operator="containsText" text="1- Bajo">
      <formula>NOT(ISERROR(SEARCH("1- Bajo",A50)))</formula>
    </cfRule>
    <cfRule type="containsText" dxfId="224" priority="174" operator="containsText" text="3- Bajo">
      <formula>NOT(ISERROR(SEARCH("3- Bajo",A50)))</formula>
    </cfRule>
    <cfRule type="containsText" dxfId="223" priority="171" operator="containsText" text="3- Moderado">
      <formula>NOT(ISERROR(SEARCH("3- Moderado",A50)))</formula>
    </cfRule>
  </conditionalFormatting>
  <conditionalFormatting sqref="A55:I55">
    <cfRule type="containsText" dxfId="222" priority="105" operator="containsText" text="6- Moderado">
      <formula>NOT(ISERROR(SEARCH("6- Moderado",A55)))</formula>
    </cfRule>
    <cfRule type="containsText" dxfId="221" priority="108" operator="containsText" text="4- Bajo">
      <formula>NOT(ISERROR(SEARCH("4- Bajo",A55)))</formula>
    </cfRule>
    <cfRule type="containsText" dxfId="220" priority="106" operator="containsText" text="4- Moderado">
      <formula>NOT(ISERROR(SEARCH("4- Moderado",A55)))</formula>
    </cfRule>
    <cfRule type="containsText" dxfId="219" priority="104" operator="containsText" text="3- Moderado">
      <formula>NOT(ISERROR(SEARCH("3- Moderado",A55)))</formula>
    </cfRule>
    <cfRule type="containsText" dxfId="218" priority="107" operator="containsText" text="3- Bajo">
      <formula>NOT(ISERROR(SEARCH("3- Bajo",A55)))</formula>
    </cfRule>
    <cfRule type="containsText" dxfId="217" priority="109" operator="containsText" text="1- Bajo">
      <formula>NOT(ISERROR(SEARCH("1- Bajo",A55)))</formula>
    </cfRule>
  </conditionalFormatting>
  <conditionalFormatting sqref="D8:J8">
    <cfRule type="containsText" dxfId="216" priority="663" operator="containsText" text="6- Moderado">
      <formula>NOT(ISERROR(SEARCH("6- Moderado",D8)))</formula>
    </cfRule>
    <cfRule type="containsText" dxfId="215" priority="664" operator="containsText" text="4- Moderado">
      <formula>NOT(ISERROR(SEARCH("4- Moderado",D8)))</formula>
    </cfRule>
    <cfRule type="containsText" dxfId="214" priority="668" operator="containsText" text="1- Bajo">
      <formula>NOT(ISERROR(SEARCH("1- Bajo",D8)))</formula>
    </cfRule>
    <cfRule type="containsText" dxfId="213" priority="665" operator="containsText" text="3- Bajo">
      <formula>NOT(ISERROR(SEARCH("3- Bajo",D8)))</formula>
    </cfRule>
    <cfRule type="containsText" dxfId="212" priority="666" operator="containsText" text="4- Bajo">
      <formula>NOT(ISERROR(SEARCH("4- Bajo",D8)))</formula>
    </cfRule>
    <cfRule type="containsText" dxfId="211" priority="662" operator="containsText" text="3- Moderado">
      <formula>NOT(ISERROR(SEARCH("3-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2" operator="containsText" text="Muy Alta">
      <formula>NOT(ISERROR(SEARCH("Muy Alta",H10)))</formula>
    </cfRule>
    <cfRule type="containsText" dxfId="207" priority="581" operator="containsText" text="Alta">
      <formula>NOT(ISERROR(SEARCH("Alta",H10)))</formula>
    </cfRule>
    <cfRule type="containsText" dxfId="206" priority="587" operator="containsText" text="Muy Baja">
      <formula>NOT(ISERROR(SEARCH("Muy Baja",H10)))</formula>
    </cfRule>
    <cfRule type="containsText" dxfId="205" priority="589" operator="containsText" text="Media">
      <formula>NOT(ISERROR(SEARCH("Media",H10)))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5" operator="containsText" text="Baja">
      <formula>NOT(ISERROR(SEARCH("Baja",H25)))</formula>
    </cfRule>
    <cfRule type="containsText" dxfId="201" priority="484" operator="containsText" text="Muy Baja">
      <formula>NOT(ISERROR(SEARCH("Muy Baja",H25)))</formula>
    </cfRule>
    <cfRule type="containsText" dxfId="200" priority="478" operator="containsText" text="Alta">
      <formula>NOT(ISERROR(SEARCH("Alta",H25)))</formula>
    </cfRule>
    <cfRule type="containsText" dxfId="199" priority="487" operator="containsText" text="Alta">
      <formula>NOT(ISERROR(SEARCH("Alta",H25)))</formula>
    </cfRule>
    <cfRule type="containsText" dxfId="198" priority="486" operator="containsText" text="Media">
      <formula>NOT(ISERROR(SEARCH("Media",H25)))</formula>
    </cfRule>
    <cfRule type="containsText" dxfId="197" priority="479" operator="containsText" text="Muy Alta">
      <formula>NOT(ISERROR(SEARCH("Muy 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1" operator="containsText" text="Alta">
      <formula>NOT(ISERROR(SEARCH("Alta",H30)))</formula>
    </cfRule>
    <cfRule type="containsText" dxfId="194" priority="417" operator="containsText" text="Muy Baja">
      <formula>NOT(ISERROR(SEARCH("Muy Baja",H30)))</formula>
    </cfRule>
    <cfRule type="containsText" dxfId="193" priority="412" operator="containsText" text="Muy Alta">
      <formula>NOT(ISERROR(SEARCH("Muy Alta",H30)))</formula>
    </cfRule>
    <cfRule type="containsText" dxfId="192" priority="418" operator="containsText" text="Baja">
      <formula>NOT(ISERROR(SEARCH("Baja",H30)))</formula>
    </cfRule>
    <cfRule type="containsText" dxfId="191" priority="419" operator="containsText" text="Media">
      <formula>NOT(ISERROR(SEARCH("Media",H30)))</formula>
    </cfRule>
    <cfRule type="containsText" dxfId="190" priority="420"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2" operator="containsText" text="Media">
      <formula>NOT(ISERROR(SEARCH("Media",H35)))</formula>
    </cfRule>
    <cfRule type="containsText" dxfId="187" priority="344" operator="containsText" text="Alta">
      <formula>NOT(ISERROR(SEARCH("Alta",H35)))</formula>
    </cfRule>
    <cfRule type="containsText" dxfId="186" priority="353" operator="containsText" text="Alta">
      <formula>NOT(ISERROR(SEARCH("Alta",H35)))</formula>
    </cfRule>
    <cfRule type="containsText" dxfId="185" priority="351" operator="containsText" text="Baja">
      <formula>NOT(ISERROR(SEARCH("Baja",H35)))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6" operator="containsText" text="Alta">
      <formula>NOT(ISERROR(SEARCH("Alta",H40)))</formula>
    </cfRule>
    <cfRule type="containsText" dxfId="180" priority="285" operator="containsText" text="Media">
      <formula>NOT(ISERROR(SEARCH("Media",H40)))</formula>
    </cfRule>
    <cfRule type="containsText" dxfId="179" priority="284" operator="containsText" text="Baja">
      <formula>NOT(ISERROR(SEARCH("Baja",H40)))</formula>
    </cfRule>
    <cfRule type="containsText" dxfId="178" priority="283" operator="containsText" text="Muy Baja">
      <formula>NOT(ISERROR(SEARCH("Muy Baja",H40)))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7" operator="containsText" text="Baja">
      <formula>NOT(ISERROR(SEARCH("Baja",H45)))</formula>
    </cfRule>
    <cfRule type="containsText" dxfId="172" priority="211" operator="containsText" text="Muy Alta">
      <formula>NOT(ISERROR(SEARCH("Muy Alta",H45)))</formula>
    </cfRule>
    <cfRule type="containsText" dxfId="171" priority="216" operator="containsText" text="Muy Baja">
      <formula>NOT(ISERROR(SEARCH("Muy Baja",H45)))</formula>
    </cfRule>
    <cfRule type="containsText" dxfId="170" priority="210" operator="containsText" text="Alta">
      <formula>NOT(ISERROR(SEARCH("Alta",H45)))</formula>
    </cfRule>
    <cfRule type="containsText" dxfId="169" priority="219"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3" operator="containsText" text="Alta">
      <formula>NOT(ISERROR(SEARCH("Alta",H50)))</formula>
    </cfRule>
    <cfRule type="containsText" dxfId="163" priority="144" operator="containsText" text="Muy Alta">
      <formula>NOT(ISERROR(SEARCH("Muy 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5" operator="containsText" text="Alta">
      <formula>NOT(ISERROR(SEARCH("Alta",H55)))</formula>
    </cfRule>
    <cfRule type="containsText" dxfId="159" priority="84" operator="containsText" text="Media">
      <formula>NOT(ISERROR(SEARCH("Media",H55)))</formula>
    </cfRule>
    <cfRule type="containsText" dxfId="158" priority="82" operator="containsText" text="Muy Baja">
      <formula>NOT(ISERROR(SEARCH("Muy Baja",H55)))</formula>
    </cfRule>
    <cfRule type="containsText" dxfId="157" priority="77" operator="containsText" text="Muy Alta">
      <formula>NOT(ISERROR(SEARCH("Muy Alta",H55)))</formula>
    </cfRule>
    <cfRule type="containsText" dxfId="156" priority="76" operator="containsText" text="Alta">
      <formula>NOT(ISERROR(SEARCH("Alta",H55)))</formula>
    </cfRule>
    <cfRule type="containsText" dxfId="155" priority="83" operator="containsText" text="Baja">
      <formula>NOT(ISERROR(SEARCH("Baja",H55)))</formula>
    </cfRule>
    <cfRule type="containsText" dxfId="154" priority="75" operator="containsText" text="Muy Alta">
      <formula>NOT(ISERROR(SEARCH("Muy Alta",H55)))</formula>
    </cfRule>
  </conditionalFormatting>
  <conditionalFormatting sqref="H20:I20">
    <cfRule type="containsText" dxfId="153" priority="642" operator="containsText" text="3- Bajo">
      <formula>NOT(ISERROR(SEARCH("3- Bajo",H20)))</formula>
    </cfRule>
    <cfRule type="containsText" dxfId="152" priority="643" operator="containsText" text="4- Bajo">
      <formula>NOT(ISERROR(SEARCH("4- Bajo",H20)))</formula>
    </cfRule>
    <cfRule type="containsText" dxfId="151" priority="644" operator="containsText" text="1- Bajo">
      <formula>NOT(ISERROR(SEARCH("1- Bajo",H20)))</formula>
    </cfRule>
    <cfRule type="containsText" dxfId="150" priority="641" operator="containsText" text="4- Moderado">
      <formula>NOT(ISERROR(SEARCH("4- Moderado",H20)))</formula>
    </cfRule>
    <cfRule type="containsText" dxfId="149" priority="640" operator="containsText" text="6- Moderado">
      <formula>NOT(ISERROR(SEARCH("6- Moderado",H20)))</formula>
    </cfRule>
    <cfRule type="containsText" dxfId="148" priority="639" operator="containsText" text="3- Moderado">
      <formula>NOT(ISERROR(SEARCH("3- Moderado",H20)))</formula>
    </cfRule>
  </conditionalFormatting>
  <conditionalFormatting sqref="H60:J1048576 A7:B7 H7">
    <cfRule type="containsText" dxfId="147" priority="671" operator="containsText" text="4- Moderado">
      <formula>NOT(ISERROR(SEARCH("4- Moderado",A7)))</formula>
    </cfRule>
    <cfRule type="containsText" dxfId="146" priority="670" operator="containsText" text="6- Moderado">
      <formula>NOT(ISERROR(SEARCH("6- Moderado",A7)))</formula>
    </cfRule>
    <cfRule type="containsText" dxfId="145" priority="669" operator="containsText" text="3- Moderado">
      <formula>NOT(ISERROR(SEARCH("3- Moderado",A7)))</formula>
    </cfRule>
  </conditionalFormatting>
  <conditionalFormatting sqref="I10:I59">
    <cfRule type="containsText" dxfId="144" priority="80" operator="containsText" text="Menor">
      <formula>NOT(ISERROR(SEARCH("Menor",I10)))</formula>
    </cfRule>
    <cfRule type="containsText" dxfId="143" priority="81" operator="containsText" text="Leve">
      <formula>NOT(ISERROR(SEARCH("Leve",I10)))</formula>
    </cfRule>
    <cfRule type="containsText" dxfId="142" priority="78" operator="containsText" text="Catastrófico">
      <formula>NOT(ISERROR(SEARCH("Catastrófico",I10)))</formula>
    </cfRule>
    <cfRule type="containsText" dxfId="141" priority="79" operator="containsText" text="Mayor">
      <formula>NOT(ISERROR(SEARCH("Mayor",I10)))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0" operator="containsText" text="5- Alto">
      <formula>NOT(ISERROR(SEARCH("5- Alto",J8)))</formula>
    </cfRule>
    <cfRule type="containsText" dxfId="137" priority="661" operator="containsText" text="4- Alto">
      <formula>NOT(ISERROR(SEARCH("4- Alto",J8)))</formula>
    </cfRule>
    <cfRule type="containsText" dxfId="136" priority="667" operator="containsText" text="2- Bajo">
      <formula>NOT(ISERROR(SEARCH("2- Bajo",J8)))</formula>
    </cfRule>
    <cfRule type="containsText" dxfId="135" priority="659" operator="containsText" text="8- Alto">
      <formula>NOT(ISERROR(SEARCH("8- Alto",J8)))</formula>
    </cfRule>
    <cfRule type="containsText" dxfId="134" priority="656" operator="containsText" text="12- Alto">
      <formula>NOT(ISERROR(SEARCH("12- Alto",J8)))</formula>
    </cfRule>
    <cfRule type="containsText" dxfId="133" priority="655" operator="containsText" text="5- Extremo">
      <formula>NOT(ISERROR(SEARCH("5- Extremo",J8)))</formula>
    </cfRule>
    <cfRule type="containsText" dxfId="132" priority="654" operator="containsText" text="10- Extremo">
      <formula>NOT(ISERROR(SEARCH("10- Extremo",J8)))</formula>
    </cfRule>
    <cfRule type="containsText" dxfId="131" priority="653" operator="containsText" text="15- Extremo">
      <formula>NOT(ISERROR(SEARCH("15- Extremo",J8)))</formula>
    </cfRule>
    <cfRule type="containsText" dxfId="130" priority="651" operator="containsText" text="25- Extremo">
      <formula>NOT(ISERROR(SEARCH("25- Extremo",J8)))</formula>
    </cfRule>
    <cfRule type="containsText" dxfId="129" priority="652" operator="containsText" text="20- Extremo">
      <formula>NOT(ISERROR(SEARCH("20- Extremo",J8)))</formula>
    </cfRule>
    <cfRule type="containsText" dxfId="128" priority="657" operator="containsText" text="10- Alto">
      <formula>NOT(ISERROR(SEARCH("10- Alto",J8)))</formula>
    </cfRule>
    <cfRule type="containsText" dxfId="127" priority="658" operator="containsText" text="9- Alto">
      <formula>NOT(ISERROR(SEARCH("9-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9" operator="containsText" text="Extremo">
      <formula>NOT(ISERROR(SEARCH("Extremo",J10)))</formula>
    </cfRule>
    <cfRule type="containsText" dxfId="125" priority="168" operator="containsText" text="Alto">
      <formula>NOT(ISERROR(SEARCH("Alto",J10)))</formula>
    </cfRule>
    <cfRule type="containsText" dxfId="124" priority="167" operator="containsText" text="Moderado">
      <formula>NOT(ISERROR(SEARCH("Moderado",J10)))</formula>
    </cfRule>
    <cfRule type="containsText" dxfId="123" priority="166" operator="containsText" text="Bajo">
      <formula>NOT(ISERROR(SEARCH("Bajo",J10)))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6" operator="containsText" text="Alta">
      <formula>NOT(ISERROR(SEARCH("Alta",K10)))</formula>
    </cfRule>
    <cfRule type="containsText" dxfId="112" priority="67" operator="containsText" text="Baja">
      <formula>NOT(ISERROR(SEARCH("Baja",K10)))</formula>
    </cfRule>
    <cfRule type="containsText" dxfId="111" priority="68" operator="containsText" text="Muy Baja">
      <formula>NOT(ISERROR(SEARCH("Muy Baja",K10)))</formula>
    </cfRule>
  </conditionalFormatting>
  <conditionalFormatting sqref="K10:L10 K15:L15 K20:L20">
    <cfRule type="containsText" dxfId="110" priority="646" operator="containsText" text="6- Moderado">
      <formula>NOT(ISERROR(SEARCH("6- Moderado",K10)))</formula>
    </cfRule>
    <cfRule type="containsText" dxfId="109" priority="645" operator="containsText" text="3- Moderado">
      <formula>NOT(ISERROR(SEARCH("3- Moderado",K10)))</formula>
    </cfRule>
    <cfRule type="containsText" dxfId="108" priority="650" operator="containsText" text="1- Bajo">
      <formula>NOT(ISERROR(SEARCH("1- Bajo",K10)))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47" operator="containsText" text="4- Moderado">
      <formula>NOT(ISERROR(SEARCH("4- Moderado",K10)))</formula>
    </cfRule>
  </conditionalFormatting>
  <conditionalFormatting sqref="K25:L25">
    <cfRule type="containsText" dxfId="104" priority="526" operator="containsText" text="4- Moderado">
      <formula>NOT(ISERROR(SEARCH("4- Moderado",K25)))</formula>
    </cfRule>
    <cfRule type="containsText" dxfId="103" priority="525" operator="containsText" text="6- Moderado">
      <formula>NOT(ISERROR(SEARCH("6- Moderado",K25)))</formula>
    </cfRule>
    <cfRule type="containsText" dxfId="102" priority="524" operator="containsText" text="3- Moderado">
      <formula>NOT(ISERROR(SEARCH("3- Moderado",K25)))</formula>
    </cfRule>
    <cfRule type="containsText" dxfId="101" priority="529" operator="containsText" text="1- Bajo">
      <formula>NOT(ISERROR(SEARCH("1- Bajo",K25)))</formula>
    </cfRule>
    <cfRule type="containsText" dxfId="100" priority="528" operator="containsText" text="4- Bajo">
      <formula>NOT(ISERROR(SEARCH("4- Bajo",K25)))</formula>
    </cfRule>
    <cfRule type="containsText" dxfId="99" priority="527" operator="containsText" text="3- Bajo">
      <formula>NOT(ISERROR(SEARCH("3- Bajo",K25)))</formula>
    </cfRule>
  </conditionalFormatting>
  <conditionalFormatting sqref="K30:L30">
    <cfRule type="containsText" dxfId="98" priority="461" operator="containsText" text="4- Bajo">
      <formula>NOT(ISERROR(SEARCH("4- Bajo",K30)))</formula>
    </cfRule>
    <cfRule type="containsText" dxfId="97" priority="462" operator="containsText" text="1- Bajo">
      <formula>NOT(ISERROR(SEARCH("1- Bajo",K30)))</formula>
    </cfRule>
    <cfRule type="containsText" dxfId="96" priority="457" operator="containsText" text="3- Moderado">
      <formula>NOT(ISERROR(SEARCH("3- Moderado",K30)))</formula>
    </cfRule>
    <cfRule type="containsText" dxfId="95" priority="458" operator="containsText" text="6- Moderado">
      <formula>NOT(ISERROR(SEARCH("6- Moderado",K30)))</formula>
    </cfRule>
    <cfRule type="containsText" dxfId="94" priority="459" operator="containsText" text="4- Moderado">
      <formula>NOT(ISERROR(SEARCH("4- Moderado",K30)))</formula>
    </cfRule>
    <cfRule type="containsText" dxfId="93" priority="460" operator="containsText" text="3- Bajo">
      <formula>NOT(ISERROR(SEARCH("3- Bajo",K30)))</formula>
    </cfRule>
  </conditionalFormatting>
  <conditionalFormatting sqref="K35:L35">
    <cfRule type="containsText" dxfId="92" priority="395" operator="containsText" text="1- Bajo">
      <formula>NOT(ISERROR(SEARCH("1- Bajo",K35)))</formula>
    </cfRule>
    <cfRule type="containsText" dxfId="91" priority="394" operator="containsText" text="4- Bajo">
      <formula>NOT(ISERROR(SEARCH("4- Bajo",K35)))</formula>
    </cfRule>
    <cfRule type="containsText" dxfId="90" priority="390" operator="containsText" text="3- Moderado">
      <formula>NOT(ISERROR(SEARCH("3- Moderado",K35)))</formula>
    </cfRule>
    <cfRule type="containsText" dxfId="89" priority="393" operator="containsText" text="3- Bajo">
      <formula>NOT(ISERROR(SEARCH("3- Bajo",K35)))</formula>
    </cfRule>
    <cfRule type="containsText" dxfId="88" priority="392" operator="containsText" text="4- Moderado">
      <formula>NOT(ISERROR(SEARCH("4- Moderado",K35)))</formula>
    </cfRule>
    <cfRule type="containsText" dxfId="87" priority="391" operator="containsText" text="6- Moderado">
      <formula>NOT(ISERROR(SEARCH("6- Moderado",K35)))</formula>
    </cfRule>
  </conditionalFormatting>
  <conditionalFormatting sqref="K40:L40">
    <cfRule type="containsText" dxfId="86" priority="328" operator="containsText" text="1- Bajo">
      <formula>NOT(ISERROR(SEARCH("1- Bajo",K40)))</formula>
    </cfRule>
    <cfRule type="containsText" dxfId="85" priority="327" operator="containsText" text="4- Bajo">
      <formula>NOT(ISERROR(SEARCH("4- Bajo",K40)))</formula>
    </cfRule>
    <cfRule type="containsText" dxfId="84" priority="326" operator="containsText" text="3- Bajo">
      <formula>NOT(ISERROR(SEARCH("3- Bajo",K40)))</formula>
    </cfRule>
    <cfRule type="containsText" dxfId="83" priority="325" operator="containsText" text="4- Moderado">
      <formula>NOT(ISERROR(SEARCH("4- Moderado",K40)))</formula>
    </cfRule>
    <cfRule type="containsText" dxfId="82" priority="324" operator="containsText" text="6- Moderado">
      <formula>NOT(ISERROR(SEARCH("6- Moderado",K40)))</formula>
    </cfRule>
    <cfRule type="containsText" dxfId="81" priority="323" operator="containsText" text="3- Moderado">
      <formula>NOT(ISERROR(SEARCH("3- Moderado",K40)))</formula>
    </cfRule>
  </conditionalFormatting>
  <conditionalFormatting sqref="K45:L45">
    <cfRule type="containsText" dxfId="80" priority="260" operator="containsText" text="4- Bajo">
      <formula>NOT(ISERROR(SEARCH("4- Bajo",K45)))</formula>
    </cfRule>
    <cfRule type="containsText" dxfId="79" priority="256" operator="containsText" text="3- Moderado">
      <formula>NOT(ISERROR(SEARCH("3- Moderado",K45)))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59" operator="containsText" text="3- Bajo">
      <formula>NOT(ISERROR(SEARCH("3- Bajo",K45)))</formula>
    </cfRule>
    <cfRule type="containsText" dxfId="75" priority="261" operator="containsText" text="1- Bajo">
      <formula>NOT(ISERROR(SEARCH("1- Bajo",K45)))</formula>
    </cfRule>
  </conditionalFormatting>
  <conditionalFormatting sqref="K50:L50">
    <cfRule type="containsText" dxfId="74" priority="190" operator="containsText" text="6- Moderado">
      <formula>NOT(ISERROR(SEARCH("6- Moderado",K50)))</formula>
    </cfRule>
    <cfRule type="containsText" dxfId="73" priority="189" operator="containsText" text="3- Moderado">
      <formula>NOT(ISERROR(SEARCH("3- Moderado",K50)))</formula>
    </cfRule>
    <cfRule type="containsText" dxfId="72" priority="191" operator="containsText" text="4- Moderado">
      <formula>NOT(ISERROR(SEARCH("4- Moderado",K50)))</formula>
    </cfRule>
    <cfRule type="containsText" dxfId="71" priority="192" operator="containsText" text="3- Bajo">
      <formula>NOT(ISERROR(SEARCH("3- Bajo",K50)))</formula>
    </cfRule>
    <cfRule type="containsText" dxfId="70" priority="193" operator="containsText" text="4- Bajo">
      <formula>NOT(ISERROR(SEARCH("4- Bajo",K50)))</formula>
    </cfRule>
    <cfRule type="containsText" dxfId="69" priority="194" operator="containsText" text="1- Bajo">
      <formula>NOT(ISERROR(SEARCH("1- Bajo",K50)))</formula>
    </cfRule>
  </conditionalFormatting>
  <conditionalFormatting sqref="K55:L55">
    <cfRule type="containsText" dxfId="68" priority="122" operator="containsText" text="3- Moderado">
      <formula>NOT(ISERROR(SEARCH("3- Moderado",K55)))</formula>
    </cfRule>
    <cfRule type="containsText" dxfId="67" priority="127" operator="containsText" text="1- Bajo">
      <formula>NOT(ISERROR(SEARCH("1- Bajo",K55)))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3" operator="containsText" text="6- Moderado">
      <formula>NOT(ISERROR(SEARCH("6- Moderado",K55)))</formula>
    </cfRule>
  </conditionalFormatting>
  <conditionalFormatting sqref="K8:M8">
    <cfRule type="containsText" dxfId="62" priority="612" operator="containsText" text="3- Bajo">
      <formula>NOT(ISERROR(SEARCH("3- Bajo",K8)))</formula>
    </cfRule>
    <cfRule type="containsText" dxfId="61" priority="614" operator="containsText" text="1- Bajo">
      <formula>NOT(ISERROR(SEARCH("1- Bajo",K8)))</formula>
    </cfRule>
    <cfRule type="containsText" dxfId="60" priority="613" operator="containsText" text="4- Bajo">
      <formula>NOT(ISERROR(SEARCH("4- Bajo",K8)))</formula>
    </cfRule>
    <cfRule type="containsText" dxfId="59" priority="611" operator="containsText" text="4- Moderado">
      <formula>NOT(ISERROR(SEARCH("4- Moderado",K8)))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4" operator="containsText" text="Leve">
      <formula>NOT(ISERROR(SEARCH("Leve",L10)))</formula>
    </cfRule>
    <cfRule type="containsText" dxfId="54" priority="63" operator="containsText" text="Menor">
      <formula>NOT(ISERROR(SEARCH("Menor",L10)))</formula>
    </cfRule>
    <cfRule type="containsText" dxfId="53" priority="62" operator="containsText" text="Mayor">
      <formula>NOT(ISERROR(SEARCH("Mayor",L10)))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8" operator="containsText" text="1- Bajo">
      <formula>NOT(ISERROR(SEARCH("1- Bajo",N10)))</formula>
    </cfRule>
    <cfRule type="containsText" dxfId="46" priority="593" operator="containsText" text="3- Moderado">
      <formula>NOT(ISERROR(SEARCH("3- Moderado",N10)))</formula>
    </cfRule>
    <cfRule type="containsText" dxfId="45" priority="594" operator="containsText" text="6- Moderado">
      <formula>NOT(ISERROR(SEARCH("6- Moderado",N10)))</formula>
    </cfRule>
    <cfRule type="containsText" dxfId="44" priority="595" operator="containsText" text="4- Moderado">
      <formula>NOT(ISERROR(SEARCH("4- Moderado",N10)))</formula>
    </cfRule>
    <cfRule type="containsText" dxfId="43" priority="596" operator="containsText" text="3- Bajo">
      <formula>NOT(ISERROR(SEARCH("3- Bajo",N10)))</formula>
    </cfRule>
    <cfRule type="containsText" dxfId="42" priority="597" operator="containsText" text="4- Bajo">
      <formula>NOT(ISERROR(SEARCH("4- Bajo",N10)))</formula>
    </cfRule>
  </conditionalFormatting>
  <conditionalFormatting sqref="N25">
    <cfRule type="containsText" dxfId="41" priority="495" operator="containsText" text="1- Bajo">
      <formula>NOT(ISERROR(SEARCH("1- Bajo",N25)))</formula>
    </cfRule>
    <cfRule type="containsText" dxfId="40" priority="493" operator="containsText" text="3- Bajo">
      <formula>NOT(ISERROR(SEARCH("3- Bajo",N25)))</formula>
    </cfRule>
    <cfRule type="containsText" dxfId="39" priority="494" operator="containsText" text="4- Bajo">
      <formula>NOT(ISERROR(SEARCH("4- Bajo",N25)))</formula>
    </cfRule>
    <cfRule type="containsText" dxfId="38" priority="491" operator="containsText" text="6- Moderado">
      <formula>NOT(ISERROR(SEARCH("6- Moderado",N25)))</formula>
    </cfRule>
    <cfRule type="containsText" dxfId="37" priority="490" operator="containsText" text="3- Moderado">
      <formula>NOT(ISERROR(SEARCH("3- Moderado",N25)))</formula>
    </cfRule>
    <cfRule type="containsText" dxfId="36" priority="492" operator="containsText" text="4- Moderado">
      <formula>NOT(ISERROR(SEARCH("4- Moderado",N25)))</formula>
    </cfRule>
  </conditionalFormatting>
  <conditionalFormatting sqref="N30">
    <cfRule type="containsText" dxfId="35" priority="423" operator="containsText" text="3- Moderado">
      <formula>NOT(ISERROR(SEARCH("3-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5" operator="containsText" text="4- Moderado">
      <formula>NOT(ISERROR(SEARCH("4- Moderado",N30)))</formula>
    </cfRule>
    <cfRule type="containsText" dxfId="30" priority="424" operator="containsText" text="6- Moderado">
      <formula>NOT(ISERROR(SEARCH("6- Moderado",N30)))</formula>
    </cfRule>
  </conditionalFormatting>
  <conditionalFormatting sqref="N35">
    <cfRule type="containsText" dxfId="29" priority="361" operator="containsText" text="1- Bajo">
      <formula>NOT(ISERROR(SEARCH("1- Bajo",N35)))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60" operator="containsText" text="4- Bajo">
      <formula>NOT(ISERROR(SEARCH("4- Bajo",N35)))</formula>
    </cfRule>
    <cfRule type="containsText" dxfId="25" priority="356" operator="containsText" text="3- Moderado">
      <formula>NOT(ISERROR(SEARCH("3- Moderado",N35)))</formula>
    </cfRule>
    <cfRule type="containsText" dxfId="24" priority="359" operator="containsText" text="3- Bajo">
      <formula>NOT(ISERROR(SEARCH("3-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3" operator="containsText" text="4- Bajo">
      <formula>NOT(ISERROR(SEARCH("4- Bajo",N40)))</formula>
    </cfRule>
    <cfRule type="containsText" dxfId="19" priority="294" operator="containsText" text="1- Bajo">
      <formula>NOT(ISERROR(SEARCH("1- Bajo",N40)))</formula>
    </cfRule>
    <cfRule type="containsText" dxfId="18" priority="292" operator="containsText" text="3- Bajo">
      <formula>NOT(ISERROR(SEARCH("3- Bajo",N40)))</formula>
    </cfRule>
  </conditionalFormatting>
  <conditionalFormatting sqref="N45">
    <cfRule type="containsText" dxfId="17" priority="227" operator="containsText" text="1- Bajo">
      <formula>NOT(ISERROR(SEARCH("1- Bajo",N45)))</formula>
    </cfRule>
    <cfRule type="containsText" dxfId="16" priority="226" operator="containsText" text="4- Bajo">
      <formula>NOT(ISERROR(SEARCH("4- Bajo",N45)))</formula>
    </cfRule>
    <cfRule type="containsText" dxfId="15" priority="225" operator="containsText" text="3- Bajo">
      <formula>NOT(ISERROR(SEARCH("3- Bajo",N45)))</formula>
    </cfRule>
    <cfRule type="containsText" dxfId="14" priority="224" operator="containsText" text="4- Moderado">
      <formula>NOT(ISERROR(SEARCH("4- Moderado",N45)))</formula>
    </cfRule>
    <cfRule type="containsText" dxfId="13" priority="223" operator="containsText" text="6- Moderado">
      <formula>NOT(ISERROR(SEARCH("6- Moderado",N45)))</formula>
    </cfRule>
    <cfRule type="containsText" dxfId="12" priority="222" operator="containsText" text="3- Moderado">
      <formula>NOT(ISERROR(SEARCH("3- Moderado",N45)))</formula>
    </cfRule>
  </conditionalFormatting>
  <conditionalFormatting sqref="N50">
    <cfRule type="containsText" dxfId="11" priority="160" operator="containsText" text="1- Bajo">
      <formula>NOT(ISERROR(SEARCH("1- Bajo",N50)))</formula>
    </cfRule>
    <cfRule type="containsText" dxfId="10" priority="159" operator="containsText" text="4- Bajo">
      <formula>NOT(ISERROR(SEARCH("4- Bajo",N50)))</formula>
    </cfRule>
    <cfRule type="containsText" dxfId="9" priority="158" operator="containsText" text="3- Bajo">
      <formula>NOT(ISERROR(SEARCH("3- Bajo",N50)))</formula>
    </cfRule>
    <cfRule type="containsText" dxfId="8" priority="157" operator="containsText" text="4- Moderado">
      <formula>NOT(ISERROR(SEARCH("4- Moderado",N50)))</formula>
    </cfRule>
    <cfRule type="containsText" dxfId="7" priority="156" operator="containsText" text="6- Moderado">
      <formula>NOT(ISERROR(SEARCH("6- Moderado",N50)))</formula>
    </cfRule>
    <cfRule type="containsText" dxfId="6" priority="155" operator="containsText" text="3- Moderado">
      <formula>NOT(ISERROR(SEARCH("3- Moderado",N50)))</formula>
    </cfRule>
  </conditionalFormatting>
  <conditionalFormatting sqref="N55">
    <cfRule type="containsText" dxfId="5" priority="93" operator="containsText" text="1- Bajo">
      <formula>NOT(ISERROR(SEARCH("1- Bajo",N55)))</formula>
    </cfRule>
    <cfRule type="containsText" dxfId="4" priority="88" operator="containsText" text="3- Moderado">
      <formula>NOT(ISERROR(SEARCH("3- Moderado",N55)))</formula>
    </cfRule>
    <cfRule type="containsText" dxfId="3" priority="89" operator="containsText" text="6- Moderado">
      <formula>NOT(ISERROR(SEARCH("6- Moderado",N55)))</formula>
    </cfRule>
    <cfRule type="containsText" dxfId="2" priority="90" operator="containsText" text="4- Moderado">
      <formula>NOT(ISERROR(SEARCH("4- Moderado",N55)))</formula>
    </cfRule>
    <cfRule type="containsText" dxfId="1" priority="91" operator="containsText" text="3- Bajo">
      <formula>NOT(ISERROR(SEARCH("3- Bajo",N55)))</formula>
    </cfRule>
    <cfRule type="containsText" dxfId="0" priority="92" operator="containsText" text="4- Bajo">
      <formula>NOT(ISERROR(SEARCH("4- Bajo",N55)))</formula>
    </cfRule>
  </conditionalFormatting>
  <dataValidations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Diana Maria Rosero Martinez</cp:lastModifiedBy>
  <dcterms:created xsi:type="dcterms:W3CDTF">2021-04-16T16:11:31Z</dcterms:created>
  <dcterms:modified xsi:type="dcterms:W3CDTF">2024-01-24T19:25:51Z</dcterms:modified>
</cp:coreProperties>
</file>